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Gayane +\2025\Mrcuytner\Shinararutyun\6. Լենուղի մս մանկ-մնացորդային\Hraver\Pastatxter\"/>
    </mc:Choice>
  </mc:AlternateContent>
  <bookViews>
    <workbookView xWindow="0" yWindow="0" windowWidth="20400" windowHeight="7770" tabRatio="785"/>
  </bookViews>
  <sheets>
    <sheet name="Սարք " sheetId="5" r:id="rId1"/>
    <sheet name="Оборудование" sheetId="6" r:id="rId2"/>
    <sheet name="Նյութեր" sheetId="7" r:id="rId3"/>
    <sheet name="Материалы" sheetId="8" r:id="rId4"/>
  </sheets>
  <externalReferences>
    <externalReference r:id="rId5"/>
    <externalReference r:id="rId6"/>
    <externalReference r:id="rId7"/>
    <externalReference r:id="rId8"/>
    <externalReference r:id="rId9"/>
    <externalReference r:id="rId10"/>
    <externalReference r:id="rId11"/>
  </externalReferences>
  <definedNames>
    <definedName name="_24" localSheetId="3">#REF!</definedName>
    <definedName name="_24" localSheetId="1">#REF!</definedName>
    <definedName name="_24" localSheetId="0">#REF!</definedName>
    <definedName name="_24">#REF!</definedName>
    <definedName name="_xlnm._FilterDatabase" localSheetId="3" hidden="1">Материалы!$B$1:$B$46</definedName>
    <definedName name="_xlnm._FilterDatabase" localSheetId="1" hidden="1">Оборудование!$A$4:$A$31</definedName>
    <definedName name="_xlnm._FilterDatabase" localSheetId="2" hidden="1">Նյութեր!$B$1:$B$46</definedName>
    <definedName name="_xlnm._FilterDatabase" localSheetId="0" hidden="1">'Սարք '!$A$4:$A$31</definedName>
    <definedName name="_MA8" localSheetId="3">#REF!</definedName>
    <definedName name="_MA8" localSheetId="1">#REF!</definedName>
    <definedName name="_MA8" localSheetId="0">#REF!</definedName>
    <definedName name="_MA8">#REF!</definedName>
    <definedName name="_TM3" localSheetId="3">#REF!</definedName>
    <definedName name="_TM3" localSheetId="1">#REF!</definedName>
    <definedName name="_TM3" localSheetId="0">#REF!</definedName>
    <definedName name="_TM3">#REF!</definedName>
    <definedName name="Arm" localSheetId="3">#REF!</definedName>
    <definedName name="Arm" localSheetId="1">#REF!</definedName>
    <definedName name="Arm" localSheetId="0">#REF!</definedName>
    <definedName name="Arm">#REF!</definedName>
    <definedName name="armjjj" localSheetId="3">#REF!</definedName>
    <definedName name="armjjj" localSheetId="1">#REF!</definedName>
    <definedName name="armjjj" localSheetId="0">#REF!</definedName>
    <definedName name="armjjj">#REF!</definedName>
    <definedName name="asd" localSheetId="3">#REF!</definedName>
    <definedName name="asd" localSheetId="1">#REF!</definedName>
    <definedName name="asd" localSheetId="0">#REF!</definedName>
    <definedName name="asd">#REF!</definedName>
    <definedName name="AZA" localSheetId="3">#REF!</definedName>
    <definedName name="AZA" localSheetId="1">#REF!</definedName>
    <definedName name="AZA" localSheetId="0">#REF!</definedName>
    <definedName name="AZA">#REF!</definedName>
    <definedName name="Azat." localSheetId="3">#REF!</definedName>
    <definedName name="Azat." localSheetId="1">#REF!</definedName>
    <definedName name="Azat." localSheetId="0">#REF!</definedName>
    <definedName name="Azat.">#REF!</definedName>
    <definedName name="book" localSheetId="3">'[1]Gaz2-6'!#REF!</definedName>
    <definedName name="book" localSheetId="1">'[1]Gaz2-6'!#REF!</definedName>
    <definedName name="book" localSheetId="0">'[1]Gaz2-6'!#REF!</definedName>
    <definedName name="book">'[1]Gaz2-6'!#REF!</definedName>
    <definedName name="bos">[2]BoS!$B$1:$AB$3718</definedName>
    <definedName name="Branch1" localSheetId="3">#REF!</definedName>
    <definedName name="Branch1" localSheetId="1">#REF!</definedName>
    <definedName name="Branch1" localSheetId="0">#REF!</definedName>
    <definedName name="Branch1">#REF!</definedName>
    <definedName name="Branch1.1" localSheetId="3">#REF!</definedName>
    <definedName name="Branch1.1" localSheetId="1">#REF!</definedName>
    <definedName name="Branch1.1" localSheetId="0">#REF!</definedName>
    <definedName name="Branch1.1">#REF!</definedName>
    <definedName name="Branch3" localSheetId="3">#REF!</definedName>
    <definedName name="Branch3" localSheetId="1">#REF!</definedName>
    <definedName name="Branch3" localSheetId="0">#REF!</definedName>
    <definedName name="Branch3">#REF!</definedName>
    <definedName name="cank">'[3]Unit rates'!$B$1:$H$65536</definedName>
    <definedName name="DDR" localSheetId="3">#REF!</definedName>
    <definedName name="DDR" localSheetId="1">#REF!</definedName>
    <definedName name="DDR" localSheetId="0">#REF!</definedName>
    <definedName name="DDR">#REF!</definedName>
    <definedName name="dfg" localSheetId="3">#REF!</definedName>
    <definedName name="dfg" localSheetId="1">#REF!</definedName>
    <definedName name="dfg" localSheetId="0">#REF!</definedName>
    <definedName name="dfg">#REF!</definedName>
    <definedName name="DILDRR300" localSheetId="3">#REF!</definedName>
    <definedName name="DILDRR300" localSheetId="1">#REF!</definedName>
    <definedName name="DILDRR300" localSheetId="0">#REF!</definedName>
    <definedName name="DILDRR300">#REF!</definedName>
    <definedName name="Dzop" localSheetId="3">#REF!</definedName>
    <definedName name="Dzop" localSheetId="1">#REF!</definedName>
    <definedName name="Dzop" localSheetId="0">#REF!</definedName>
    <definedName name="Dzop">#REF!</definedName>
    <definedName name="ENG" localSheetId="3">#REF!</definedName>
    <definedName name="ENG" localSheetId="1">#REF!</definedName>
    <definedName name="ENG" localSheetId="0">#REF!</definedName>
    <definedName name="ENG">#REF!</definedName>
    <definedName name="Ganzakar" localSheetId="3">#REF!</definedName>
    <definedName name="Ganzakar" localSheetId="1">#REF!</definedName>
    <definedName name="Ganzakar" localSheetId="0">#REF!</definedName>
    <definedName name="Ganzakar">#REF!</definedName>
    <definedName name="Gavar" localSheetId="3">#REF!</definedName>
    <definedName name="Gavar" localSheetId="1">#REF!</definedName>
    <definedName name="Gavar" localSheetId="0">#REF!</definedName>
    <definedName name="Gavar">#REF!</definedName>
    <definedName name="ghj" localSheetId="3">#REF!</definedName>
    <definedName name="ghj" localSheetId="1">#REF!</definedName>
    <definedName name="ghj" localSheetId="0">#REF!</definedName>
    <definedName name="ghj">#REF!</definedName>
    <definedName name="hhh" localSheetId="3">#REF!</definedName>
    <definedName name="hhh" localSheetId="1">#REF!</definedName>
    <definedName name="hhh" localSheetId="0">#REF!</definedName>
    <definedName name="hhh">#REF!</definedName>
    <definedName name="hljk" localSheetId="3">#REF!</definedName>
    <definedName name="hljk" localSheetId="1">#REF!</definedName>
    <definedName name="hljk" localSheetId="0">#REF!</definedName>
    <definedName name="hljk">#REF!</definedName>
    <definedName name="i">'[4]BoQ works'!$B$1:$H$65536</definedName>
    <definedName name="it">'[4]BoQ works'!$B$1:$H$65536</definedName>
    <definedName name="kafan" localSheetId="3">#REF!</definedName>
    <definedName name="kafan" localSheetId="1">#REF!</definedName>
    <definedName name="kafan" localSheetId="0">#REF!</definedName>
    <definedName name="kafan">#REF!</definedName>
    <definedName name="kanal" localSheetId="3">#REF!</definedName>
    <definedName name="kanal" localSheetId="1">#REF!</definedName>
    <definedName name="kanal" localSheetId="0">#REF!</definedName>
    <definedName name="kanal">#REF!</definedName>
    <definedName name="kkkk" localSheetId="3">#REF!</definedName>
    <definedName name="kkkk" localSheetId="1">#REF!</definedName>
    <definedName name="kkkk" localSheetId="0">#REF!</definedName>
    <definedName name="kkkk">#REF!</definedName>
    <definedName name="kkkkk" localSheetId="3">#REF!</definedName>
    <definedName name="kkkkk" localSheetId="1">#REF!</definedName>
    <definedName name="kkkkk" localSheetId="0">#REF!</definedName>
    <definedName name="kkkkk">#REF!</definedName>
    <definedName name="no">'[5]BoQ works'!$B$1:$H$65536</definedName>
    <definedName name="p">'[4]BoQ works'!$B$1:$H$65536</definedName>
    <definedName name="_xlnm.Print_Area" localSheetId="3">Материалы!$A$1:$C$109</definedName>
    <definedName name="_xlnm.Print_Area" localSheetId="1">Оборудование!$A$1:$E$85</definedName>
    <definedName name="_xlnm.Print_Area" localSheetId="2">Նյութեր!$A$1:$C$108</definedName>
    <definedName name="_xlnm.Print_Area" localSheetId="0">'Սարք '!$A$1:$E$85</definedName>
    <definedName name="_xlnm.Print_Titles" localSheetId="3">Материалы!$6:$7</definedName>
    <definedName name="_xlnm.Print_Titles" localSheetId="1">Оборудование!$6:$7</definedName>
    <definedName name="_xlnm.Print_Titles" localSheetId="2">Նյութեր!$6:$7</definedName>
    <definedName name="_xlnm.Print_Titles" localSheetId="0">'Սարք '!$6:$7</definedName>
    <definedName name="quantity">'[4]ABO-Quantities'!$A$1:$B$65536</definedName>
    <definedName name="qwe" localSheetId="3">#REF!</definedName>
    <definedName name="qwe" localSheetId="1">#REF!</definedName>
    <definedName name="qwe" localSheetId="0">#REF!</definedName>
    <definedName name="qwe">#REF!</definedName>
    <definedName name="svodni5" localSheetId="3">#REF!</definedName>
    <definedName name="svodni5" localSheetId="1">#REF!</definedName>
    <definedName name="svodni5" localSheetId="0">#REF!</definedName>
    <definedName name="svodni5">#REF!</definedName>
    <definedName name="Svodni6" localSheetId="3">#REF!</definedName>
    <definedName name="Svodni6" localSheetId="1">#REF!</definedName>
    <definedName name="Svodni6" localSheetId="0">#REF!</definedName>
    <definedName name="Svodni6">#REF!</definedName>
    <definedName name="Tashir" localSheetId="3">#REF!</definedName>
    <definedName name="Tashir" localSheetId="1">#REF!</definedName>
    <definedName name="Tashir" localSheetId="0">#REF!</definedName>
    <definedName name="Tashir">#REF!</definedName>
    <definedName name="ti">'[4]BoQ works'!$B$1:$H$65536</definedName>
    <definedName name="tuj">'[3]Unit rates'!$B$1:$H$65536</definedName>
    <definedName name="tyu" localSheetId="3">#REF!</definedName>
    <definedName name="tyu" localSheetId="1">#REF!</definedName>
    <definedName name="tyu" localSheetId="0">#REF!</definedName>
    <definedName name="tyu">#REF!</definedName>
    <definedName name="unitrates">'[6]Unit rates'!$C$1:$H$65536</definedName>
    <definedName name="ÙÙÙÙÙ" localSheetId="3">#REF!</definedName>
    <definedName name="ÙÙÙÙÙ" localSheetId="1">#REF!</definedName>
    <definedName name="ÙÙÙÙÙ" localSheetId="0">#REF!</definedName>
    <definedName name="ÙÙÙÙÙ">#REF!</definedName>
    <definedName name="WOp" localSheetId="3">#REF!</definedName>
    <definedName name="WOp" localSheetId="1">#REF!</definedName>
    <definedName name="WOp" localSheetId="0">#REF!</definedName>
    <definedName name="WOp">#REF!</definedName>
    <definedName name="Ý0">'[7]BoQ works'!$B$1:$H$65536</definedName>
    <definedName name="yes">'[5]BoQ works'!$B$1:$H$65536</definedName>
    <definedName name="Բռանցհ1.1" localSheetId="3">#REF!</definedName>
    <definedName name="Բռանցհ1.1" localSheetId="1">#REF!</definedName>
    <definedName name="Բռանցհ1.1" localSheetId="0">#REF!</definedName>
    <definedName name="Բռանցհ1.1">#REF!</definedName>
    <definedName name="տըւ" localSheetId="3">#REF!</definedName>
    <definedName name="տըւ" localSheetId="1">#REF!</definedName>
    <definedName name="տըւ" localSheetId="0">#REF!</definedName>
    <definedName name="տըւ">#REF!</definedName>
    <definedName name="տռը" localSheetId="3">#REF!</definedName>
    <definedName name="տռը" localSheetId="1">#REF!</definedName>
    <definedName name="տռը" localSheetId="0">#REF!</definedName>
    <definedName name="տռը">#REF!</definedName>
    <definedName name="քեոտ" localSheetId="3">#REF!</definedName>
    <definedName name="քեոտ" localSheetId="1">#REF!</definedName>
    <definedName name="քեոտ" localSheetId="0">#REF!</definedName>
    <definedName name="քեոտ">#REF!</definedName>
    <definedName name="ֆգյկ" localSheetId="3">#REF!</definedName>
    <definedName name="ֆգյկ" localSheetId="1">#REF!</definedName>
    <definedName name="ֆգյկ" localSheetId="0">#REF!</definedName>
    <definedName name="ֆգյկ">#REF!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2" i="8" l="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6" i="8" s="1"/>
  <c r="A37" i="8" s="1"/>
  <c r="A38" i="8" s="1"/>
  <c r="A39" i="8" s="1"/>
  <c r="A40" i="8" s="1"/>
  <c r="A41" i="8" s="1"/>
  <c r="A42" i="8" s="1"/>
  <c r="A43" i="8" s="1"/>
  <c r="A44" i="8" s="1"/>
  <c r="A45"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90" i="8" s="1"/>
  <c r="A91" i="8" s="1"/>
  <c r="A92" i="8" s="1"/>
  <c r="A11" i="8"/>
  <c r="A10" i="8"/>
  <c r="A10" i="7"/>
  <c r="A11" i="7" s="1"/>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6" i="7" s="1"/>
  <c r="A37" i="7" s="1"/>
  <c r="A38" i="7" s="1"/>
  <c r="A39" i="7" s="1"/>
  <c r="A40" i="7" s="1"/>
  <c r="A41" i="7" s="1"/>
  <c r="A42" i="7" s="1"/>
  <c r="A43" i="7" s="1"/>
  <c r="A44" i="7" s="1"/>
  <c r="A45"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90" i="7" s="1"/>
  <c r="A91" i="7" s="1"/>
  <c r="A92" i="7" s="1"/>
  <c r="A13" i="6"/>
  <c r="A15" i="6" s="1"/>
  <c r="A17" i="6" s="1"/>
  <c r="A19" i="6" s="1"/>
  <c r="A21" i="6" s="1"/>
  <c r="A23" i="6" s="1"/>
  <c r="A25" i="6" s="1"/>
  <c r="A27" i="6" s="1"/>
  <c r="A29" i="6" s="1"/>
  <c r="A32" i="6" s="1"/>
  <c r="A33" i="6" s="1"/>
  <c r="A35" i="6" s="1"/>
  <c r="A36" i="6" s="1"/>
  <c r="A38" i="6" s="1"/>
  <c r="A40" i="6" s="1"/>
  <c r="A41" i="6" s="1"/>
  <c r="A45" i="6" s="1"/>
  <c r="A46" i="6" s="1"/>
  <c r="A48" i="6" s="1"/>
  <c r="A49" i="6" s="1"/>
  <c r="A50" i="6" s="1"/>
  <c r="A53" i="6" s="1"/>
  <c r="A55" i="6" s="1"/>
  <c r="A58" i="6" s="1"/>
  <c r="A61" i="6" s="1"/>
  <c r="A64" i="6" s="1"/>
  <c r="A65" i="6" s="1"/>
  <c r="A66" i="6" s="1"/>
  <c r="A13" i="5"/>
  <c r="A15" i="5" s="1"/>
  <c r="A17" i="5" s="1"/>
  <c r="A19" i="5" s="1"/>
  <c r="A21" i="5" s="1"/>
  <c r="A23" i="5" s="1"/>
  <c r="A25" i="5" s="1"/>
  <c r="A27" i="5" s="1"/>
  <c r="A29" i="5" s="1"/>
  <c r="A32" i="5" s="1"/>
  <c r="A33" i="5" s="1"/>
  <c r="A35" i="5" s="1"/>
  <c r="A36" i="5" s="1"/>
  <c r="A38" i="5" s="1"/>
  <c r="A40" i="5" s="1"/>
  <c r="A41" i="5" s="1"/>
  <c r="A45" i="5" s="1"/>
  <c r="A46" i="5" s="1"/>
  <c r="A48" i="5" s="1"/>
  <c r="A49" i="5" s="1"/>
  <c r="A50" i="5" s="1"/>
  <c r="A53" i="5" s="1"/>
  <c r="A55" i="5" s="1"/>
  <c r="A58" i="5" s="1"/>
  <c r="A61" i="5" s="1"/>
  <c r="A64" i="5" s="1"/>
  <c r="A65" i="5" s="1"/>
  <c r="A66" i="5" s="1"/>
</calcChain>
</file>

<file path=xl/sharedStrings.xml><?xml version="1.0" encoding="utf-8"?>
<sst xmlns="http://schemas.openxmlformats.org/spreadsheetml/2006/main" count="434" uniqueCount="321">
  <si>
    <t>N</t>
  </si>
  <si>
    <t>Նախագծանախահաշվային փաստաթղթերով նախատեսված սարքավորումներ</t>
  </si>
  <si>
    <t>Մանկապարտեզ</t>
  </si>
  <si>
    <t>Օդափոխություն</t>
  </si>
  <si>
    <t>ա - ԱՀ-1; ԱՀ-3; ԱՀ-5</t>
  </si>
  <si>
    <t>Կանալային օդափոխիչ ECF(K) 4E 225 T160-CO Q=250մ3/ժ, N=0.095կվտ, n=2500պտ/րոպ, G=3.8կգ, D=332մմ, L=230մմ կամ համարժեք</t>
  </si>
  <si>
    <t>հատ</t>
  </si>
  <si>
    <t>6 ամիս</t>
  </si>
  <si>
    <t>բ - ԱՀ-2; ԱՀ-4; ԱՀ-6</t>
  </si>
  <si>
    <t>կ-տ</t>
  </si>
  <si>
    <t>2 տարի</t>
  </si>
  <si>
    <t>Հակահրդեհային ազդանշանման զանգ, տեսահսկողություն, հեռահաղորդման ցանց</t>
  </si>
  <si>
    <t>Տեսահսկողություն</t>
  </si>
  <si>
    <t>Գունավոր տեսախցիկ ներքին 4ՄՊք, 3.6մմ ներքին տեղադրման, գիշեր-ցերեկ</t>
  </si>
  <si>
    <t>1 տարի</t>
  </si>
  <si>
    <t>Գունավոր տեսախցիկ ներքին 4ՄՊք, 3.6մմ, 40մ, IP67 արտաքին տեղադրման, գիշեր-ցերեկ</t>
  </si>
  <si>
    <t>Կաթսայատան ջերմատեխնիկական աշխատանքներ</t>
  </si>
  <si>
    <t>Ջեռուցման կաթսա 40կՎտ TURBO</t>
  </si>
  <si>
    <t>5 տարի</t>
  </si>
  <si>
    <t>Կաթսայի ջրի շրջանառու /հակակոնդենսացման/ պոմպ Q=10մ3/ժ, H=12մ</t>
  </si>
  <si>
    <t>Արևային տաք ջրամատակարարման համակարգ</t>
  </si>
  <si>
    <t>Արևային ֆոտովոլտային համակարգ</t>
  </si>
  <si>
    <t>Ներցանցային փոխակերպիչ, 2 ԱՀԿՈՒ-ով (MPPT), 2/2 գծային մուտքով, UՓ.ԱՆՎ~380/220 Վ, UՀ.ԱՌ-1080 Վ, 20 կՎտ</t>
  </si>
  <si>
    <t>Միաբյուրեղային ֆոտովոլտային վահանակ, 120(60x2) կեսբջիջ, 5 հաղորդաձող (BB),
345 Վտ -0,+ 3%, 1684x1002x30 մմ</t>
  </si>
  <si>
    <t>10 տարի</t>
  </si>
  <si>
    <t>Փախստարան</t>
  </si>
  <si>
    <t>Ներհոս համակարգեր</t>
  </si>
  <si>
    <t>Արտահոս համակարգեր</t>
  </si>
  <si>
    <t>Ներքին ջրամատակարարման, կոյուղու ցանցեր, ներքին ջրահեռացում</t>
  </si>
  <si>
    <t>Ներքին ջրամատակարարման ցանց</t>
  </si>
  <si>
    <t>Ջրամատակարարման պոմպերի տեղակայանք /2 պոմպով, էլ. սնուցման բլոկով, ղեկավարման համակարգով, փականներով, հակադարձ փականներով եւ ճնշումային հիդրոբաքով Q=2մ3/ժ, H=15մ</t>
  </si>
  <si>
    <t>Ներքին կոյուղու ցանց</t>
  </si>
  <si>
    <t>Կոյուղու պոմպ՝ ղեկավարման բլոկով, լողանային փականով, Q=5մ3/ժ, H=10մ</t>
  </si>
  <si>
    <t xml:space="preserve"> Էլեկտրաուժային սարքավորումներ և էլեկտրալուսավորություն</t>
  </si>
  <si>
    <t>Էլեկտրաուժային սարքավորումներ</t>
  </si>
  <si>
    <t>Դիզել գեներատոր 380Վ 42ԿՎԱ, պաշտպանիչ ձայնակլանիչ պատյանով, հովացման հեղուկային
/ռադիատորային/ համակարգով, գործարանային արտադրության ավտոմատ ղեկավարման
լրակազմ վահանակով</t>
  </si>
  <si>
    <t>400 մոտոժամ</t>
  </si>
  <si>
    <t>Փախստարանի արտաքին ջրամատակարարման, կոյուղու ցանցեր, արտաքին ջրահեռացում</t>
  </si>
  <si>
    <t>Արտաքին ջրահեռացում</t>
  </si>
  <si>
    <t>Դրենաժային պոմպ՝ ղեկավարման բլոկով, լողանային փականով Q=10մ3/ժ, H=10մ</t>
  </si>
  <si>
    <t>Պոմպակայան և ջրամբար</t>
  </si>
  <si>
    <t>Տեխնոլոգիական աշխատանքներ</t>
  </si>
  <si>
    <t>Ջրամատակարարման պոմպերի տեղակայանք /2պոմպով, էլ. սնուցման բլոկով, ղեկավարման համակարգով, փականներով, հակադարձ փականներով եւ ճնշումային հիդրոբաքով Q=40մ3/ժ, H405մ</t>
  </si>
  <si>
    <t>Ջրամատակարարման պոմպերի տեղակայանք /2պոմպով, էլ. սնուցման բլոկով, ղեկավարման համակարգով, փականներով, հակադարձ փականներով եւ ճնշումային հիդրոբաքով Q=10մ3/ժ, H=40մ</t>
  </si>
  <si>
    <t>Оборудование</t>
  </si>
  <si>
    <t>Оборудование, предусмотренное проектно-сметной  документацией</t>
  </si>
  <si>
    <t>Кол-во</t>
  </si>
  <si>
    <t>Миним. Гарант. срок, установлен. Проектиров.</t>
  </si>
  <si>
    <t>Детский сад</t>
  </si>
  <si>
    <t>Вентиляция</t>
  </si>
  <si>
    <t>а - ВС-1; ВС-3; ВС-5</t>
  </si>
  <si>
    <t>Канальный вентилятор ECF(K) 4E 225 T160-CO Q=250м3/ч, N=0.095квт, n=2500об/мин, G=3.8кг, D=332мм, L=230мм или аналог</t>
  </si>
  <si>
    <t>шт</t>
  </si>
  <si>
    <t>6 месяцев</t>
  </si>
  <si>
    <t>б - ВС-2; ВС-4; ВС-6</t>
  </si>
  <si>
    <t>в - ВС-7</t>
  </si>
  <si>
    <t>г - ВС-8</t>
  </si>
  <si>
    <t>д - ВС-9</t>
  </si>
  <si>
    <t>е - ВС-10</t>
  </si>
  <si>
    <t>ж - ВС-11</t>
  </si>
  <si>
    <t>з - ВС-12</t>
  </si>
  <si>
    <t>и - ВС-13</t>
  </si>
  <si>
    <t>Осевой вентилятор ВЕНТС ОВК1 150 Q=95м3/ч, N=0.03квт, n=2940об/мин, G=1кг или аналог</t>
  </si>
  <si>
    <t>к-ПС-1; ПВ1-:-34</t>
  </si>
  <si>
    <t>Приточно-вытяжная рекуперационная установка ИНСОЛАР КРВС-125 Q=80/40м3/ч, N=25вт, n=2300об/мин или аналог</t>
  </si>
  <si>
    <t>к-т</t>
  </si>
  <si>
    <t>2 года</t>
  </si>
  <si>
    <t xml:space="preserve">Система пожарной сигнализации, видеонаблюдение, система связи </t>
  </si>
  <si>
    <t>Видеонаблюдение</t>
  </si>
  <si>
    <t>Цветная камера 4 МПиксел, 3.6мм, внутренней установки, день-ночь</t>
  </si>
  <si>
    <t>1 год</t>
  </si>
  <si>
    <t>Цветная камера 4 МПиксел, 3.6мм, 40м, IP67, наружной установки, день-ночь</t>
  </si>
  <si>
    <t>Теплотехнические работы котельной</t>
  </si>
  <si>
    <t>Отопительный котлел 40кВт, TURBO</t>
  </si>
  <si>
    <t>5 лет</t>
  </si>
  <si>
    <t>Циркуляционный, противоконденсационный насос Q=10м3/ч, H=12м</t>
  </si>
  <si>
    <t>Солнечная водонагревательная система</t>
  </si>
  <si>
    <t>Солнечная фотовольтаическая система</t>
  </si>
  <si>
    <t>Инвертор 20 кВт, 2 МРРТ входа 380/220В</t>
  </si>
  <si>
    <t>10 лет</t>
  </si>
  <si>
    <t>Убежище</t>
  </si>
  <si>
    <t>Вентиляция и отопление</t>
  </si>
  <si>
    <t>Приточные системы</t>
  </si>
  <si>
    <t>Канальная приточная установка с охладителем типа Breezart 2700 Lux F 15 380/3 Q&lt;2700м3/ч /N=15квт, G=85кг/ или аналог</t>
  </si>
  <si>
    <t>Вытяжные системы</t>
  </si>
  <si>
    <t>Сеть внутреннего холодного водоснабжения, внутренняя канализация, внутреннее водоотведение</t>
  </si>
  <si>
    <t>Сеть внутреннего холодного водоснабжения</t>
  </si>
  <si>
    <t>Насосная станция с 2 насосами, блоком эл. Питания, системой управления, задвижками, обратными клапанами и напорным гидробаком Q=2м3/час, H=15м</t>
  </si>
  <si>
    <t>Внутренняя канализация</t>
  </si>
  <si>
    <t>Электросиловое оборудование и электроосвещение</t>
  </si>
  <si>
    <t>Электросиловое оборудование</t>
  </si>
  <si>
    <t>Дизельный генератор 380В 42КВА в защитном шумопоглащающем кожухе, с жидкостным /радиаторным/ охлаждением, со щитом автома-ического управления заводского исполнения</t>
  </si>
  <si>
    <t>400 мот./час</t>
  </si>
  <si>
    <t>Сети наружного водоснабжения и канализации, наружное водоотведение убежища</t>
  </si>
  <si>
    <t>Наружное водоотведение</t>
  </si>
  <si>
    <t>Насосная станция и резервуар</t>
  </si>
  <si>
    <t>Технологические работы</t>
  </si>
  <si>
    <t>Насосная станция с 2 насосами, блоком эл. Питания, системой управления, задвижками, обратными клапанами и напорным гидробаком Q=40м3/час, H=405м</t>
  </si>
  <si>
    <t>Насосная станция с 2 насосами, блоком эл. Питания, системой управления, задвижками, обратными клапанами и напорным гидробаком Q=10м3/час, H=40м</t>
  </si>
  <si>
    <t>Նախագծանախահաշվային փաստաթղթերով նախատեսված նյութեր և սարքավորումներ</t>
  </si>
  <si>
    <t>Ճարտարապետաշինարարական նյութեր</t>
  </si>
  <si>
    <t>Շենքի կրող կոնստրուկցիաներ</t>
  </si>
  <si>
    <t>Լատեքսային ներկ</t>
  </si>
  <si>
    <t>Ջրաէմուլսիոն ներկ</t>
  </si>
  <si>
    <t>Սանտեխնիկական, ջերմատեխնիկական նյութեր և պատրաստվածքներ</t>
  </si>
  <si>
    <t>Էլեկտրատեխնիկական նյութեր և պատրաստվածքներ</t>
  </si>
  <si>
    <t>Բարեկարգման նյութեր</t>
  </si>
  <si>
    <t>Ասֆալտաբետոն</t>
  </si>
  <si>
    <t>Սիզամարգ</t>
  </si>
  <si>
    <t>Гарантийный срок на материалы</t>
  </si>
  <si>
    <t>Минимальный срок эксплуатации, установленный Проектировщиком /год/</t>
  </si>
  <si>
    <t>Архитектурно-строительные материалы</t>
  </si>
  <si>
    <t>Несущие конструкции здания</t>
  </si>
  <si>
    <t>Базальтовые плиты толщиной 30мм</t>
  </si>
  <si>
    <t>Плиты ЭПП</t>
  </si>
  <si>
    <t>Теплоизоляция - минеральная вата</t>
  </si>
  <si>
    <t>Теплоизоляционноый слой из плит ЭПП толщ. 30мм</t>
  </si>
  <si>
    <t xml:space="preserve">Теплоизпляция из пенопласта </t>
  </si>
  <si>
    <t>Звукоизоляция</t>
  </si>
  <si>
    <t>Гидроизоляция из 1 слоя изогама, на битвумной мастике</t>
  </si>
  <si>
    <t>Пароизоляционная пленка, для подвесного потолка</t>
  </si>
  <si>
    <t xml:space="preserve">Установка алюминиевых дверей двухслойных со стеклопакетом, рамы из алюминиевого профиля, с термомостом, нижняя часть с утеплением "Сендвич" </t>
  </si>
  <si>
    <t>Двери с деревянным каркасом, обшивкой из ПВХ /глухие и остекленные/</t>
  </si>
  <si>
    <t>Металлическая дверь</t>
  </si>
  <si>
    <t>Алюминиевые двери в санузлах</t>
  </si>
  <si>
    <t xml:space="preserve">Металлическая защитно-герметичная, бронированная дверь </t>
  </si>
  <si>
    <t>Металлическая защитная герметичная дверь</t>
  </si>
  <si>
    <t>Металлопластиковая остекленная дверь</t>
  </si>
  <si>
    <t>Металлопластиковая глухая дверь</t>
  </si>
  <si>
    <t>Металлическая герметичная дверь</t>
  </si>
  <si>
    <t xml:space="preserve">Алюминиевые окна трехслойные со стеклопакетом, рамы из алюминиевого профиля, с термомостом </t>
  </si>
  <si>
    <t>Слуховые окна, включая жалюзи размером 750x850мм</t>
  </si>
  <si>
    <t xml:space="preserve">Алюминиевые витражи двухслойные со стеклопакетом, рамы из алюминиевого профиля, нижняя часть с утеплением "Сендвич" </t>
  </si>
  <si>
    <t xml:space="preserve">Металлические ворота </t>
  </si>
  <si>
    <t>Латексная окраска</t>
  </si>
  <si>
    <t>Водоэмульсионная окраска</t>
  </si>
  <si>
    <t>Сахнтехнические и теплотехнические материалы и изделия</t>
  </si>
  <si>
    <t>Алюминиевые радиаторы H=500мм, W=97вт /европейского производства/</t>
  </si>
  <si>
    <t>Керамические умывальники с сифоном</t>
  </si>
  <si>
    <t>Детские керамическе умывальники с сифоном</t>
  </si>
  <si>
    <t xml:space="preserve">Мойки из нержавеющей стали с сифоном </t>
  </si>
  <si>
    <t>Керамические унитазы с низкорацпологаемым смывным бачком</t>
  </si>
  <si>
    <t>Детские керамические унитазы с низкорацпологаемым смывным бачком</t>
  </si>
  <si>
    <t>Мембранный расширительный бак 30л</t>
  </si>
  <si>
    <t>Бак для воды</t>
  </si>
  <si>
    <t>Мембранный бак 300л</t>
  </si>
  <si>
    <t>Мембранный бак 24л</t>
  </si>
  <si>
    <t>Электротехнические материалы и изделия</t>
  </si>
  <si>
    <t>Главный распределительный щит размером 800x170x440мм, с вводным 125А, групповыми 1x63А+2x50А+1x25А+1x10А трехфазными + 1x40А+1x25А однофазными автоматическими выключателями</t>
  </si>
  <si>
    <t>Автоматический выключатель</t>
  </si>
  <si>
    <t xml:space="preserve">Дифференциальный автоматический выключатель </t>
  </si>
  <si>
    <t>Выключатель герметический пакетный 380В, 10А</t>
  </si>
  <si>
    <t>Выключатель одноклавишный для сктытой установки 220В, 10А</t>
  </si>
  <si>
    <t>Выключатель двухклавишный для сктытой установки 220В, 10А</t>
  </si>
  <si>
    <t>Главный распределительный щит размером 900x1500x440мм, с вводным 80А, групповыми 2x32А+1x25А+1x10А+1x63А трехфазными + 1x25А однофазными автоматическими выключателями IP31</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</si>
  <si>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t>
  </si>
  <si>
    <t>Светодиодный потолочный светильник 18Вт прямоугольный (595x295x50мм) световой поток 2100Лм, световая производительность 116Лм/Вт, цветовая температура 4100K, цветопередача 80</t>
  </si>
  <si>
    <t xml:space="preserve">Системный блок аварийного освещения </t>
  </si>
  <si>
    <t>Светильники IP 63 с лампами хакаливания 220В, 100Вт</t>
  </si>
  <si>
    <t>Прибор управления и контроля С2000М, или равнозначный</t>
  </si>
  <si>
    <t>Интерфейсный преобразователь C2000-P1 или равнозначный</t>
  </si>
  <si>
    <t>Информационный щит C2000-BKISMD или равнозначный</t>
  </si>
  <si>
    <t>Резервный источник питания 1А РИП-12, или равнозначный</t>
  </si>
  <si>
    <t>Резервный источник питания 3А РИП-12, или равнозначный</t>
  </si>
  <si>
    <t>Аккумулятор DT 1207</t>
  </si>
  <si>
    <t>Контроллер двухпроводной линии связи С2000-КДЛ или равнозначный</t>
  </si>
  <si>
    <t>Адресный релейный модуль C2000-KPB или равнозначный</t>
  </si>
  <si>
    <t>Адресный релейный модуль C2000-CP1 /СП1/, или равнозначный</t>
  </si>
  <si>
    <t>Адресный расширитель C2000-AP2, или равнозначный</t>
  </si>
  <si>
    <t>Датчик дыма DIP 34A, или равнозначный</t>
  </si>
  <si>
    <t>Адресный датчик дыма IPR-212-45 или равнозначный</t>
  </si>
  <si>
    <t>Тепловой датчик ИП103/4 или равнозначный</t>
  </si>
  <si>
    <t>Извещатель пожарный ручной ИПР 513-3АМ, или равнозначный</t>
  </si>
  <si>
    <t>Светозвуковой датчик OPOP 124-7, или равнозначный</t>
  </si>
  <si>
    <t>Жесткий диск, 6TB</t>
  </si>
  <si>
    <t>Источник бесперебойного питания UPS 650</t>
  </si>
  <si>
    <t>Монитор 32"</t>
  </si>
  <si>
    <t>Аккумулятор 20A, 12V</t>
  </si>
  <si>
    <t>Коннектор 1000 Mbit/secound</t>
  </si>
  <si>
    <t>Коммутатор switch 16 port 10/100</t>
  </si>
  <si>
    <t>Коммутационная панель Patch panel 19", 1U, 16 port RJ-45</t>
  </si>
  <si>
    <t>Материалы благоустройства</t>
  </si>
  <si>
    <t>Асфальтобетон</t>
  </si>
  <si>
    <t xml:space="preserve">Базальтовые бордюры 300x150мм և 200x100мм </t>
  </si>
  <si>
    <t>Газон</t>
  </si>
  <si>
    <t xml:space="preserve">Հրավերով պահանջվող տարբեր տեսակի պոմպերի համար մասնակիցների կողմից ներկայացված մոդելների համապատասխանությունը հրավերի պահանջներին որոշվում է այդ մոդելների անձնագրային տվյալներում առկա hիդրավլիկ կորերով՝ համաձայն որոնց պահանջվող ճնշման դեպքում (H=---մ բարձրության պարամետր) պետք է ապահովվի պահանջվող ջրաքանակ (Q=---խմ/ժ կամ լ/վրկ)։ </t>
  </si>
  <si>
    <t xml:space="preserve">Հրավերով պահանջվող օդափոխության, սառնամատակարարման, ջեռուցման և պոմպային սարքավորումների համար մասնակցի կողմից ներկայացված մոդելները չպետք է ունենան ավելի ցածր տեխնիկական բնութագիր &lt;հզորություն&gt;, և չպետք է ունենան 20 տոկոսից ավելի բարձր տեխնիկական բնութագիր &lt;հզորություն&gt; </t>
  </si>
  <si>
    <t>Соответсвие всех видов вентиляционного оборудования требованиям приглашения определяется аэродинамическими кривыми в паспортных данных моделей, представленными участниками, согласно которым при производительности требуемого объема воздуха (Q=...м3/ч) должно быть обеспечено требуемое давление (P=...Па)</t>
  </si>
  <si>
    <t>Соответсвие всех видов вентиляционного оборудования требованиям приглашения определяется гидравлическими кривыми в паспортных данных моделей, представленными участниками, согласно которым при требуемом напоре (H=...м, параметр высоты) должно быть обеспечено требуемое количество воды (Q=...м3/ч или л/сек)</t>
  </si>
  <si>
    <t>Представленные участником модели для оборудования вентиляции, щхлождения, отопления и насосов, требуемых приглашением, не должны иметь более низкие технические параметры &lt;мошност&gt;, чем требуемые приглашением, и не должны  иметь более чем на 20 процентов высокые технические параметры &lt;мошност&gt;</t>
  </si>
  <si>
    <t>ՀՀ ԱՐՄԱՎԻՐԻ ՄԱՐԶԻ ԱՐՄԱՎԻՐ ՀԱՄԱՅՆՔԻ ԼԵՆՈՒՂԻ ԲՆԱԿԱՎԱՅՐՈՒՄ ՄՈԴՈՒԼԱՅԻՆ ՏԻՊԻ 144 ՏԵՂ ՀԶՈՐՈՒԹՅԱՄԲ ՄՍՈՒՐ-ՄԱՆԿԱՊԱՐՏԵԶԻ ԿԱՌՈՒՑՈՒՄ</t>
  </si>
  <si>
    <t>СТРОИТЕЛЬСТВО ДЕТСКОГО САДА-ЯСЛИ МОДУЛЬНОГО ТИПА МОЩНОСТЬЮ В 144 МЕСТ В НАСЕЛЕННОМ ПУНКТЕ ЛЕНУГИ ОБЩИНЫ АРМАВИР АРМАВИРСКОЙ ОБЛАСТИ РА</t>
  </si>
  <si>
    <r>
      <t>Канальный вентилятор ECF(K) 4E 225 T160-CO Q=250м</t>
    </r>
    <r>
      <rPr>
        <vertAlign val="superscript"/>
        <sz val="8"/>
        <rFont val="Arial"/>
        <family val="2"/>
      </rPr>
      <t>3</t>
    </r>
    <r>
      <rPr>
        <sz val="8"/>
        <rFont val="Arial"/>
        <family val="2"/>
      </rPr>
      <t>/ч, N=0.095квт, n=2500об/мин, G=3.8кг, D=332мм, L=230мм или аналог</t>
    </r>
  </si>
  <si>
    <r>
      <t>Канальный вентилятор ECF(K) 4E 220 T160-CO Q=320м</t>
    </r>
    <r>
      <rPr>
        <vertAlign val="superscript"/>
        <sz val="8"/>
        <rFont val="Arial"/>
        <family val="2"/>
      </rPr>
      <t>3</t>
    </r>
    <r>
      <rPr>
        <sz val="8"/>
        <rFont val="Arial"/>
        <family val="2"/>
      </rPr>
      <t>/ч, N=0.085квт, n=2600об/мин, G=3.75кг, D=160мм, L=232мм или аналог</t>
    </r>
  </si>
  <si>
    <r>
      <t>Канальный вентилятор VC-250 Q=1080м</t>
    </r>
    <r>
      <rPr>
        <vertAlign val="superscript"/>
        <sz val="8"/>
        <rFont val="Arial"/>
        <family val="2"/>
      </rPr>
      <t>3</t>
    </r>
    <r>
      <rPr>
        <sz val="8"/>
        <rFont val="Arial"/>
        <family val="2"/>
      </rPr>
      <t>/ч, N=0.2квт, n=2500об/мин, G=5.7кг, D1=250мм, D2=332мм, L=230мм или аналог</t>
    </r>
  </si>
  <si>
    <r>
      <t>Канальный вентилятор ECF(K) 6E 225 T200-C5 Q=560м</t>
    </r>
    <r>
      <rPr>
        <vertAlign val="superscript"/>
        <sz val="8"/>
        <rFont val="Arial"/>
        <family val="2"/>
      </rPr>
      <t>3</t>
    </r>
    <r>
      <rPr>
        <sz val="8"/>
        <rFont val="Arial"/>
        <family val="2"/>
      </rPr>
      <t>/ч, N=0.175квт, n=2950об/мин, G=4.6кг, D=332мм, L=230мм или аналог</t>
    </r>
  </si>
  <si>
    <r>
      <t>Канальный вентилятор ECF(K)6E 225 T200-C5 Q=560м</t>
    </r>
    <r>
      <rPr>
        <vertAlign val="superscript"/>
        <sz val="8"/>
        <rFont val="Arial"/>
        <family val="2"/>
      </rPr>
      <t>3</t>
    </r>
    <r>
      <rPr>
        <sz val="8"/>
        <rFont val="Arial"/>
        <family val="2"/>
      </rPr>
      <t>/ч, N=0.175квт, n=2950об/мин, G=4.6кг, D=332мм, L=230мм или аналог</t>
    </r>
  </si>
  <si>
    <r>
      <t>Канальный вентилятор ERA PRO Mars GDF 350 Q=1500м</t>
    </r>
    <r>
      <rPr>
        <vertAlign val="superscript"/>
        <sz val="8"/>
        <rFont val="Arial"/>
        <family val="2"/>
      </rPr>
      <t>3</t>
    </r>
    <r>
      <rPr>
        <sz val="8"/>
        <rFont val="Arial"/>
        <family val="2"/>
      </rPr>
      <t>/ч, N=0.25квт, n=2500об/мин, /G=8.5кг, D=315мм, L=228мм/ или аналог</t>
    </r>
  </si>
  <si>
    <r>
      <t>Канальный вентилятор ВКВ 250Е Ванвент Q=1300м</t>
    </r>
    <r>
      <rPr>
        <vertAlign val="superscript"/>
        <sz val="8"/>
        <rFont val="Arial"/>
        <family val="2"/>
      </rPr>
      <t>3</t>
    </r>
    <r>
      <rPr>
        <sz val="8"/>
        <rFont val="Arial"/>
        <family val="2"/>
      </rPr>
      <t>/ч, N=0.21квт, n=2500об/мин, /G=5.1кг, D=248мм, L=220мм/ или аналог</t>
    </r>
  </si>
  <si>
    <r>
      <t>Канальный вентилятор ВЕНТС ТТ ПРО Q=415м</t>
    </r>
    <r>
      <rPr>
        <vertAlign val="superscript"/>
        <sz val="8"/>
        <rFont val="Arial"/>
        <family val="2"/>
      </rPr>
      <t>3</t>
    </r>
    <r>
      <rPr>
        <sz val="8"/>
        <rFont val="Arial"/>
        <family val="2"/>
      </rPr>
      <t>/ч, N=0.04квт, n=1940об/мин, /G=3.25кг, D=158мм, L=289мм/ или аналог</t>
    </r>
  </si>
  <si>
    <r>
      <t>Канализационный насос с блоком управления и поплавком, Q=5м</t>
    </r>
    <r>
      <rPr>
        <vertAlign val="superscript"/>
        <sz val="8"/>
        <rFont val="Arial"/>
        <family val="2"/>
      </rPr>
      <t>3</t>
    </r>
    <r>
      <rPr>
        <sz val="8"/>
        <rFont val="Arial"/>
        <family val="2"/>
      </rPr>
      <t>/ч, H=10м</t>
    </r>
  </si>
  <si>
    <r>
      <t>Дренажный насос с блоком упражления, с поплавковым клапаном Q=10м</t>
    </r>
    <r>
      <rPr>
        <vertAlign val="superscript"/>
        <sz val="8"/>
        <rFont val="Arial"/>
        <family val="2"/>
      </rPr>
      <t>3</t>
    </r>
    <r>
      <rPr>
        <sz val="8"/>
        <rFont val="Arial"/>
        <family val="2"/>
      </rPr>
      <t>/ч, H=10м</t>
    </r>
  </si>
  <si>
    <t>Հ/Հ</t>
  </si>
  <si>
    <t>գ - ԱՀ-7</t>
  </si>
  <si>
    <t>դ - ԱՀ-8</t>
  </si>
  <si>
    <t>ե - ԱՀ-9</t>
  </si>
  <si>
    <t>զ - ԱՀ-10</t>
  </si>
  <si>
    <t>է - ԱՀ-11</t>
  </si>
  <si>
    <t>ը - ԱՀ-12</t>
  </si>
  <si>
    <t>թ - ԱՀ-13</t>
  </si>
  <si>
    <t>Канальный вентилятор ВЕНТС ВКМС-200 Q=1100м3/ч, N=0.198квт, n=7780об/мин, Մ198мм, G=8.3кг или аналог</t>
  </si>
  <si>
    <t xml:space="preserve">Բազալտե եզրաքարեր 300x150մմ և 200x100մմ </t>
  </si>
  <si>
    <t>ժ-ՆՀ-1,ՆԱ-1-:-34</t>
  </si>
  <si>
    <t>Մետաղական դուռ</t>
  </si>
  <si>
    <t>Տեղեկատվական վահանակ C2000-BKISMD կամ համարժեքը</t>
  </si>
  <si>
    <t>Կոշտ սկավառակ, 6TB</t>
  </si>
  <si>
    <t>Մետաղական պաշտպանող հերմետիկ զրահապատ դռներ</t>
  </si>
  <si>
    <t>Մետաղական պաշտպանող հերմետիկ դռներ</t>
  </si>
  <si>
    <t>Մետաղապլաստե ապակեպատ դռներ</t>
  </si>
  <si>
    <t>Մետաղական հերմետիկ դուռ</t>
  </si>
  <si>
    <t>Հերմետիկ պակետային անջատիչ 380Վ, 10Ա</t>
  </si>
  <si>
    <t>Մոնիտոր 23"</t>
  </si>
  <si>
    <t>Գազի հաշվիչներ G-6, մետաղական արկղով, էլեկտրոնային ճշտիչով</t>
  </si>
  <si>
    <t>Մարտկոց DTM 1207</t>
  </si>
  <si>
    <t>Մարտկոց 20А, 12Վ</t>
  </si>
  <si>
    <t>Նախագծողի կոմից սահմանված նվազագույն շահագործման ժամկետ /տարի/</t>
  </si>
  <si>
    <t>Սրբատաշ բազալտե սալեր 30մմ հաստությամբ</t>
  </si>
  <si>
    <t>Ձայնամեկուսիչ</t>
  </si>
  <si>
    <t>Ջրամեկուսիչ շերտ՝ 1 շերտ իզոգամ, բիտումային մածիկի վրա</t>
  </si>
  <si>
    <t>Գոլորշամեկուսիչ թաղանթ կախովի առաստաղի վրա</t>
  </si>
  <si>
    <t>Ալյումինե դռներ, սանհագույցների խցիկների համար</t>
  </si>
  <si>
    <t>Մետաղապլաստե խուլ դռներ</t>
  </si>
  <si>
    <t>Վթարային լուսավորության համակարգ</t>
  </si>
  <si>
    <t>Լուսատուներ IP 63 էլեկտրաշիկացման թելիկով լամպով 220Վ, 100Վտ</t>
  </si>
  <si>
    <t>Կոննեկտոր 1000 Mbit/secound արագություն ապահովող</t>
  </si>
  <si>
    <t>Կոմուտատոր switch 16 port 10/100</t>
  </si>
  <si>
    <t>կոմուտացիոն վահանակ Patch panel 19", 1U, 16 port RJ-45</t>
  </si>
  <si>
    <t>Ջերմամեկուսիչ՝ փրփրապլաստ</t>
  </si>
  <si>
    <t>Անջատիչ մեկստեղնավոր փակ լարանցման համար 220Վ, 10Ա</t>
  </si>
  <si>
    <t>Անջատիչ երկստեղնավորչ փակ լարանցման համար 220Վ, 10Ա</t>
  </si>
  <si>
    <t>Քանակ</t>
  </si>
  <si>
    <t>Նյութերի երաշխիքային ժամկետներ</t>
  </si>
  <si>
    <t xml:space="preserve">էքստրուդացված փրփրապոլիստիրոլի սալեր </t>
  </si>
  <si>
    <t>Ջերմամեկուսիչ՝ հանքաբամբակ</t>
  </si>
  <si>
    <t>Ջերմամեկուսիչ՝ էքստրուդացված փրփրապոլիստիրոլի սալեր 30մմ հաստությամբ</t>
  </si>
  <si>
    <t>Փայտյա հենակմախքով, ՊՎՔ երեսապատումով դռներ/խուլ եւ ապակեպատ/</t>
  </si>
  <si>
    <t>Տանիքի պատուհաններ՝ ներառյալ շերտափեղկերը 750x850մմ չափեհջ</t>
  </si>
  <si>
    <t>Կերամիկական զուգարանակոնքեր, ցածր տեղակայված բաքով</t>
  </si>
  <si>
    <t>Կերամիկական զուգարանակոնքեր, ցածր տեղակայված բաքով մանկական</t>
  </si>
  <si>
    <t>Մեմբրանային ընդարձակման բաք 30լ</t>
  </si>
  <si>
    <t>Ջրի բաք</t>
  </si>
  <si>
    <t>Մենբրանային բաք 300լ</t>
  </si>
  <si>
    <t>Մենբրանային բաք 24լ</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</si>
  <si>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t>
  </si>
  <si>
    <t>Լուսադիոդային լուսատու 27Վտ,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</si>
  <si>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t>
  </si>
  <si>
    <t>Լուսադիոդային լուսատու 24Վտ, IP54, ձեւը կլոր (Ф210մմ) լուսային հոսքը 2831Լմ լուսային արդյունավետությունը 105Լմ/Վտ լույսի ջերմաստիճանը 4100K լուսահաղորդման ինդեքսը 80</t>
  </si>
  <si>
    <t>Ղեկավարման հսկման վահանակ C2000M, կամ համարժեքը</t>
  </si>
  <si>
    <t>Պահուստային սնուցման աղբյուր 1Ա РИП-12 կամ համարժեքը</t>
  </si>
  <si>
    <t>Պահուստային սնուցման աղբյուր 3Ա РИП-12 կամ համարժեքը</t>
  </si>
  <si>
    <t>Երկլարանի կապի հսկիչ C2000-KDL կամ համարժեքը</t>
  </si>
  <si>
    <t>Հասցեային ռելեային սարք C2000-KPB կամ համարժեքը</t>
  </si>
  <si>
    <t>Հասցեային ռելեային սարք C2000-CP1 /СП1/, կամ համարժեքը</t>
  </si>
  <si>
    <t>Հասցեային ընդարձակիչ C2000-AP2, կամ համարժեքը</t>
  </si>
  <si>
    <t>Ծխային ազդասարք DIP 34A կամ համարժեքը</t>
  </si>
  <si>
    <t>Ծխային ազդասարք IPR-212-45 կամ համարժեքը</t>
  </si>
  <si>
    <t>Հրդեհային ջերմային ազդասարք ИП103/4 կամ համարժեքը</t>
  </si>
  <si>
    <t>Հրդեհի ձեռքի ազդասարք IPR-513-3AM կամ համարժեքը</t>
  </si>
  <si>
    <t>Լուսաձայնային ազդասարք OPOP 124-7 կամ համարժեքը</t>
  </si>
  <si>
    <t>Անխափան սնուցման սարք UPS 650</t>
  </si>
  <si>
    <t>Սարքավորումներ</t>
  </si>
  <si>
    <t>Նախագծողի կոմից սահմանված նվազագույն երաշխիքային ժամկետ</t>
  </si>
  <si>
    <t xml:space="preserve">Ալյումինե դռներ կրկնաշերտ ապակեփաթետով, շրջանակը՝ ալյումինե պրոֆիլ ջերմահաղորդականությունը նվազեցնող շերտով, ներքեւի մասը ջերմամեկուսիչ շերտով սենդվիչից </t>
  </si>
  <si>
    <t xml:space="preserve">Մետաղապլաստե, եռաշերտ ապակեփաթեթով, հինգ խցիկանի պրոֆիլով պատուհաններ </t>
  </si>
  <si>
    <t>Կերամիկական լվացարաններ սիֆոնով</t>
  </si>
  <si>
    <t>Կերամիկական մանկական լվացարաններ սիֆոնով</t>
  </si>
  <si>
    <t>Երկտեղ խոհանոցակոնքեր սիֆոնով /չժանգոտվող/</t>
  </si>
  <si>
    <t>Գլխավոր բածխիչ վահան ներանցումային 125Ա, խմբային 1x63Ա+2x50Ա+1x25Ա+1x10Ա եռաֆազ + 1x40Ա+1x25Ա միաֆազ ավտոմատ անջատիչներով 800x170x440մմ, կոմպլեկտավորված չափիչ եւ ստուգիչ սարքավորումներով /ԳԲՎ/</t>
  </si>
  <si>
    <t>Դիֆերենցիալ ավտոմատ անջատիչ</t>
  </si>
  <si>
    <t>Ինտերֆեյսային ձեւափոխիչ C2000-P1 կամ համարժեքը</t>
  </si>
  <si>
    <t>Կանալային օդափոխիչ ECF(K) 4E 220 T160-CO Q=320մ3/ժ, N=0.085կվտ, n=2600պտ/րոպ, G=3.75կգ, D=160մմ, L=232մմ կամ համարժեք</t>
  </si>
  <si>
    <t>Կանալային օդափոխիչ VC-250 Q=1080մ3/ժ, N=0.2կվտ, n=2500պտ/րոպ, G=5.7կգ, D1=250մմ, D2=332մմ, L=230մմ կամ համարժեք</t>
  </si>
  <si>
    <t>Կանալային օդափոխիչ ECF(K) 6E 225 T200-C5 Q=560մ3/ժ, N=0.175կվտ, n=2950պտ/րոպ, G=4.6կգ, D=332մմ, L=230մմ կամ համարժեք</t>
  </si>
  <si>
    <t>Առանցքային օդամղիչ ВЕНТС ОВК1 150 Q=95մ3/ժ, N=0.03կվտ, n=2940պտ/րոպ, G=1կգ կամ համարժեք</t>
  </si>
  <si>
    <t>Օդի ներածող-արտածող ռեկուպիրացիոն սարքավորում ИНСОЛАР КРВС-125 Q=80/40մ3/ժ, N=25վտ, n=2300պտ/րոպ կամ համարժեք</t>
  </si>
  <si>
    <t>Կանալային ներածող սարքավորման կոմպլեկտ, օդասառեցումով Breezart 2700 Lux F 15 380/3 տիպի Q&lt;2700մ3/ժ /N=15կվտ, G=85կգ/ կամ համարժեք</t>
  </si>
  <si>
    <t>Կանալային օդափոխիչ ВЕНТС ВКМС-200 Q=1100մ3/ժ, N=0.198կվտ, n=7780պտ/րոպ, Մ198մմ, G=8.3կգ կամ համարժեք</t>
  </si>
  <si>
    <t>Կանալային օդափոխիչ ERA PRO Mars GDF 350 Q=1500մ3/ժ, N=0.25կվտ, n=2500պտ/րոպ, /G=8.5կգ, D=315մմ, L=228մմ/ կամ համարժեք</t>
  </si>
  <si>
    <t>Կանալային օդափոխիչ ВКВ 250Е Ванвент Q=1300մ3/ժ, N=0.21կվտ, n=2500պտ/րոպ, /G=5.1կգ, D=248մմ, L=220մմ/ կամ համարժեք</t>
  </si>
  <si>
    <t>Կանալային օդափոխիչ ВЕНТС ТТ ПРО Q=415մ3/ժ, N=0.04կվտ, n=1940պտ/րոպ, /G=3.25կգ, D=158մմ, L=289մմ/ կամ համարժեք</t>
  </si>
  <si>
    <t xml:space="preserve">Հրավերով պահանջվող բոլոր տեսակ օդափոխության սարքավորումների՝ օդաքարշերի և օդամղիչների համար մասնակիցների կողմից ներկայացված մոդելների համապատասխանությունը հրավերի պահանջներին որոշվում է այդ մոդելների անձնագրային տվյալներում առկա աէրոդինամիկ կորերով՝ համաձայն որոնց պանահջվող օդաքանակի արտադրողականության դեպքում (Q=---խմ/ժ) պետք է ապահովվի պանանջվող ճնշում (P=---Պա)։ </t>
  </si>
  <si>
    <t>Оборудование, предусмотренное проектно-сметной документацией</t>
  </si>
  <si>
    <t>Металлопластовые окна трехслойные со стеклопакетом, пятикамерные</t>
  </si>
  <si>
    <t xml:space="preserve">Алюминиевые витражи трехслойные со стеклопакетом, рамы из алюминиевого профиля, с термомостом, нижняя часть с утеплением "Сендвич" </t>
  </si>
  <si>
    <t>Светодиодный светильник 27Вт, IP54 круглый (Ф210мм) световой поток 2831Лм, световая производительность 105Лм/Вт, цветовая температура 4000K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</si>
  <si>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</si>
  <si>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Светодиодный светильник 24Вт, IP54 круглый (Ф210мм) световой поток 2831Лм, световая производительность 105Лм/Вт, цветовая температура 4000K цветопередача 80</t>
  </si>
  <si>
    <t>Светодиодный светильник 18Вт прямоугольный (328x51мм), со 
встроенной аккумуляторной батареей</t>
  </si>
  <si>
    <t>Газовый счетчик G-6, с металлическим ящиком, с электронным корректором</t>
  </si>
  <si>
    <t>Ալյումինե պատուհաններ, եռաշերտ ապակեփաթետով, շրջանակը՝ ալյումինե պրոֆիլ ջերմահաղորդականությունը նվազեցնող շերտով</t>
  </si>
  <si>
    <t xml:space="preserve">Ալյումինե վիտրաժների տեղադրում, եռաշերտ ապակեփաթետով, շրջանակը՝ ալյումինե պրոֆիլ ջերմահաղորդականությունը նվազեցնող շերտով, ներքեւի մասը ջերմամեկուսիչ շերտով սենդվիչ </t>
  </si>
  <si>
    <t xml:space="preserve">Ալյումինե վիտրաժների տեղադրում, կրկնաշերտ ապակեփաթետով, շրջանակը՝ ալյումինե պրոֆիլ, ներքեւի մասը ջերմամեկուսիչ շերտով սենդվիչ </t>
  </si>
  <si>
    <t xml:space="preserve">Մետաղական դարպաս </t>
  </si>
  <si>
    <t>Ջեռուցման ալյումինե մարտկոցներ H=500մմ, W=97վտ /եւրոպական/</t>
  </si>
  <si>
    <t>Լուսադիոդային լուսատու 18Վտ, առաստաղային, ձեւը ուղղանկյուն (595x295x50մմ) լուսային հոսքը 2100Լմ արդյունավետությունը 116Լմ/Վտ լույսի ջերմաստիճանը 4100K լուսահաղորդման ինդեքսը 80</t>
  </si>
  <si>
    <t>Լուսադիոդային լուսատու 18վտ, ձեւը ուղղանկյուն (328x51) ներսարքված մարտկոցով, պայթունանվտանգ</t>
  </si>
  <si>
    <t>Արեւային ջրատաքացուցիչ, ոչ ճնշումային« վակուումային 36 կոլբաներով« 360 լ ընդհանուր տարողությամբ« ներառյալ՝ 1©Օժանդակ բաք 5 լ« 2©Էլեկտրական տաքացուցիչ՝ 2©5 կՎտ« թերմոստատ տիպի</t>
  </si>
  <si>
    <t>Ուժային վահանակ դռնակով 24 մոդուլի համար իր մեջ ներառված՝ Ավտոմատ անջատիչ 380Վ, 63Ա Ավտոմատ անջատիչ 380Վ, 32Ա Ավտոմատ անջատիչ 380Վ, 16Ա</t>
  </si>
  <si>
    <t>Ուժային վահանակ դռնակով 24 մոդուլի համար իր մեջ ներառված՝ Ավտոմատ անջատիչ 380Վ, 16Ա Ավտոմատ անջատիչ 380Վ, 10Ա Ավտոմատ անջատիչ 220Վ, 10Ա</t>
  </si>
  <si>
    <t>ՈՒժային վահանակ դռնակով ՈւՎ-1 IP31 իր մեջ ներառված՝ Ավտոմատ անջատիչ 380Վ, 50Ա Ավտոմատ անջատիչ 380Վ, 40Ա Ավտոմատ անջատիչ 380Վ, 6Ա Ավտոմատ անջատիչ 220Վ, 6Ա Ավտոմատ անջատիչ 220Վ, 10Ա</t>
  </si>
  <si>
    <t>ՈՒժային վահանակ դռնակով ՈւՎ-2 IP63 իր մեջ ներառված՝ Ավտոմատ անջատիչ 380Վ, 16Ա Ավտոմատ անջատիչ 380Վ, 6Ա Ավտոմատ անջատիչ 220Վ, 6Ա</t>
  </si>
  <si>
    <t>Щит силовой с дверцой на 24 модулей, содержащий Автоматический выключатель 380В, 63А Автоматический выключатель 380В, 32А Автоматический выключатель 380В, 16А</t>
  </si>
  <si>
    <t>Щит силовой с дверцой на 24 модулей, содержащий Автоматический выключатель 380В, 16А Автоматический выключатель 380В, 10А Автоматический выключатель 220В, 10А</t>
  </si>
  <si>
    <t>Силовой щит с дверцой IP31 в составе /СЩ-1/ содержащий Автоматический выключатель 380В, 50А Автоматический выключатель 380В, 40А Автоматический выключатель 380В, 6А Автоматический выключатель 220В, 6А Автоматический выключатель 220В, 10А</t>
  </si>
  <si>
    <t>Силовой щит с дверцой IP63 в составе /СЩ-2/ Автоматический выключатель 380В, 16А Автоматический выключатель 380В, 6А Автоматический выключатель 220В, 6А</t>
  </si>
  <si>
    <t>Չմ</t>
  </si>
  <si>
    <t>Ед. изм.</t>
  </si>
  <si>
    <t xml:space="preserve">Солнечный водонагреватель, с 36 вакуумными колбами, общей емкостью 360 л, включает:                                                              1.Вспомогательный бак 5 л, 2. Электронагреватель термостатного типа 2.5 кВт </t>
  </si>
  <si>
    <t>Монокристаллический фотовольтовый щиток 120(60x2) 5 шин (BB), 345 Вт -0,+ 3%, 1684x1002x30мм</t>
  </si>
  <si>
    <t>Գլխավոր բաշխիչ վահան մուտքի վրա ներանցումային հատիչով 2 ուղղության համար 80Ա, խմբային 2x32Ա+1x25Ա+1x10Ա+1x63Ա եռաֆազ և 1x25Ա միաֆազ 900х1500х440մմ, IP31 /ԳԲՎ/</t>
  </si>
  <si>
    <t>Ավտոմատ անջատիչ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</si>
</sst>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0"/>
      <name val="Arial"/>
    </font>
    <font>
      <sz val="10"/>
      <name val="Arial"/>
      <family val="2"/>
    </font>
    <font>
      <sz val="10"/>
      <name val="Arial"/>
      <family val="2"/>
      <charset val="204"/>
    </font>
    <font>
      <sz val="10"/>
      <name val="Baltica"/>
      <family val="2"/>
    </font>
    <font>
      <sz val="8"/>
      <name val="Arial"/>
      <family val="2"/>
    </font>
    <font>
      <b/>
      <sz val="8"/>
      <name val="Arial"/>
      <family val="2"/>
    </font>
    <font>
      <sz val="8"/>
      <color rgb="FF0070C0"/>
      <name val="Arial"/>
      <family val="2"/>
    </font>
    <font>
      <vertAlign val="superscript"/>
      <sz val="8"/>
      <name val="Arial"/>
      <family val="2"/>
    </font>
  </fonts>
  <fills count="6">
    <fill>
      <patternFill patternType="none"/>
    </fill>
    <fill>
      <patternFill patternType="gray125"/>
    </fill>
    <fill>
      <patternFill patternType="solid">
        <fgColor rgb="FFA4C4A6"/>
        <bgColor indexed="64"/>
      </patternFill>
    </fill>
    <fill>
      <patternFill patternType="solid">
        <fgColor theme="9" tint="0.79998168889431442"/>
        <bgColor indexed="64"/>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3">
    <xf numFmtId="0" fontId="0" fillId="0" borderId="0"/>
    <xf numFmtId="0" fontId="1" fillId="0" borderId="0"/>
    <xf numFmtId="0" fontId="2" fillId="0" borderId="0"/>
    <xf numFmtId="0" fontId="2" fillId="0" borderId="0"/>
    <xf numFmtId="0" fontId="3"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cellStyleXfs>
  <cellXfs count="91">
    <xf numFmtId="0" fontId="0" fillId="0" borderId="0" xfId="0"/>
    <xf numFmtId="0" fontId="4" fillId="0" borderId="1" xfId="6" applyFont="1" applyFill="1" applyBorder="1" applyAlignment="1">
      <alignment horizontal="left" vertical="center" wrapText="1"/>
    </xf>
    <xf numFmtId="0" fontId="4" fillId="0" borderId="1" xfId="6" applyFont="1" applyFill="1" applyBorder="1" applyAlignment="1">
      <alignment horizontal="center" vertical="center" wrapText="1"/>
    </xf>
    <xf numFmtId="0" fontId="4" fillId="0" borderId="1" xfId="1" applyFont="1" applyFill="1" applyBorder="1" applyAlignment="1">
      <alignment horizontal="left" vertical="center" wrapText="1"/>
    </xf>
    <xf numFmtId="0" fontId="4" fillId="0" borderId="1" xfId="1" applyFont="1" applyFill="1" applyBorder="1" applyAlignment="1">
      <alignment horizontal="center" vertical="center" wrapText="1"/>
    </xf>
    <xf numFmtId="0" fontId="4" fillId="0" borderId="1" xfId="8" applyFont="1" applyFill="1" applyBorder="1" applyAlignment="1">
      <alignment horizontal="left" vertical="center" wrapText="1"/>
    </xf>
    <xf numFmtId="0" fontId="4" fillId="0" borderId="1" xfId="8" applyFont="1" applyFill="1" applyBorder="1" applyAlignment="1">
      <alignment horizontal="center" vertical="center" wrapText="1"/>
    </xf>
    <xf numFmtId="0" fontId="4" fillId="0" borderId="1" xfId="6" applyFont="1" applyBorder="1" applyAlignment="1">
      <alignment horizontal="center" vertical="center"/>
    </xf>
    <xf numFmtId="0" fontId="4" fillId="0" borderId="0" xfId="1" applyFont="1"/>
    <xf numFmtId="0" fontId="4" fillId="0" borderId="1" xfId="1" applyFont="1" applyBorder="1" applyAlignment="1">
      <alignment horizontal="center" vertical="center"/>
    </xf>
    <xf numFmtId="0" fontId="5" fillId="2" borderId="1" xfId="4" applyFont="1" applyFill="1" applyBorder="1" applyAlignment="1">
      <alignment horizontal="center" vertical="center" wrapText="1"/>
    </xf>
    <xf numFmtId="0" fontId="5" fillId="2" borderId="1" xfId="5" applyFont="1" applyFill="1" applyBorder="1" applyAlignment="1">
      <alignment horizontal="center" vertical="center" wrapText="1"/>
    </xf>
    <xf numFmtId="0" fontId="5" fillId="3" borderId="1" xfId="4" applyFont="1" applyFill="1" applyBorder="1" applyAlignment="1">
      <alignment horizontal="center" vertical="center" wrapText="1"/>
    </xf>
    <xf numFmtId="0" fontId="5" fillId="3" borderId="1" xfId="5" applyFont="1" applyFill="1" applyBorder="1" applyAlignment="1">
      <alignment horizontal="center" vertical="center" wrapText="1"/>
    </xf>
    <xf numFmtId="0" fontId="5" fillId="0" borderId="1" xfId="4" applyFont="1" applyFill="1" applyBorder="1" applyAlignment="1">
      <alignment horizontal="center" vertical="center" wrapText="1"/>
    </xf>
    <xf numFmtId="0" fontId="5" fillId="0" borderId="1" xfId="0" applyFont="1" applyFill="1" applyBorder="1" applyAlignment="1">
      <alignment horizontal="center" vertical="center" wrapText="1"/>
    </xf>
    <xf numFmtId="1" fontId="4" fillId="0" borderId="1" xfId="6" applyNumberFormat="1" applyFont="1" applyFill="1" applyBorder="1" applyAlignment="1">
      <alignment horizontal="center" vertical="center"/>
    </xf>
    <xf numFmtId="0" fontId="4" fillId="0" borderId="1" xfId="7" applyFont="1" applyFill="1" applyBorder="1" applyAlignment="1">
      <alignment horizontal="center" vertical="center"/>
    </xf>
    <xf numFmtId="0" fontId="5" fillId="0" borderId="1" xfId="5" applyFont="1" applyFill="1" applyBorder="1" applyAlignment="1">
      <alignment horizontal="center" vertical="center" wrapText="1"/>
    </xf>
    <xf numFmtId="0" fontId="4" fillId="2" borderId="1" xfId="1" applyFont="1" applyFill="1" applyBorder="1"/>
    <xf numFmtId="0" fontId="4" fillId="0" borderId="1" xfId="1" applyFont="1" applyBorder="1" applyAlignment="1">
      <alignment horizontal="center" vertical="center" wrapText="1"/>
    </xf>
    <xf numFmtId="0" fontId="4" fillId="0" borderId="1" xfId="6" applyFont="1" applyFill="1" applyBorder="1" applyAlignment="1">
      <alignment horizontal="center" vertical="center"/>
    </xf>
    <xf numFmtId="0" fontId="4" fillId="0" borderId="1" xfId="1" applyFont="1" applyFill="1" applyBorder="1" applyAlignment="1">
      <alignment horizontal="center" vertical="center"/>
    </xf>
    <xf numFmtId="0" fontId="5" fillId="0" borderId="1" xfId="5"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1" applyFont="1" applyBorder="1" applyAlignment="1">
      <alignment horizontal="center" wrapText="1"/>
    </xf>
    <xf numFmtId="0" fontId="4" fillId="0" borderId="1" xfId="0" applyFont="1" applyFill="1" applyBorder="1" applyAlignment="1">
      <alignment vertical="center" wrapText="1"/>
    </xf>
    <xf numFmtId="0" fontId="4" fillId="0" borderId="0" xfId="1" applyFont="1" applyAlignment="1">
      <alignment horizontal="center" wrapText="1"/>
    </xf>
    <xf numFmtId="0" fontId="4" fillId="0" borderId="0" xfId="1" applyFont="1" applyAlignment="1">
      <alignment horizontal="center" vertical="center"/>
    </xf>
    <xf numFmtId="0" fontId="4" fillId="0" borderId="1" xfId="10" applyFont="1" applyFill="1" applyBorder="1" applyAlignment="1">
      <alignment horizontal="center" vertical="center" wrapText="1"/>
    </xf>
    <xf numFmtId="0" fontId="4" fillId="0" borderId="1" xfId="10" applyFont="1" applyFill="1" applyBorder="1" applyAlignment="1">
      <alignment horizontal="left" vertical="center" wrapText="1"/>
    </xf>
    <xf numFmtId="1" fontId="4" fillId="0" borderId="1" xfId="6" applyNumberFormat="1" applyFont="1" applyFill="1" applyBorder="1" applyAlignment="1">
      <alignment horizontal="center" vertical="center" wrapText="1"/>
    </xf>
    <xf numFmtId="0" fontId="4" fillId="0" borderId="0" xfId="1" applyFont="1" applyAlignment="1">
      <alignment vertical="center"/>
    </xf>
    <xf numFmtId="0" fontId="4" fillId="0" borderId="1" xfId="0" applyFont="1" applyFill="1" applyBorder="1" applyAlignment="1">
      <alignment horizontal="center" vertical="center" wrapText="1"/>
    </xf>
    <xf numFmtId="0" fontId="4" fillId="0" borderId="1" xfId="11" applyFont="1" applyBorder="1" applyAlignment="1">
      <alignment horizontal="center" vertical="center"/>
    </xf>
    <xf numFmtId="0" fontId="4" fillId="0" borderId="1" xfId="11" applyFont="1" applyFill="1" applyBorder="1" applyAlignment="1">
      <alignment horizontal="center" vertical="center"/>
    </xf>
    <xf numFmtId="0" fontId="4" fillId="0" borderId="1" xfId="11" applyFont="1" applyFill="1" applyBorder="1" applyAlignment="1">
      <alignment horizontal="left" vertical="center"/>
    </xf>
    <xf numFmtId="0" fontId="4" fillId="0" borderId="1" xfId="9"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0" xfId="1" applyFont="1" applyFill="1" applyAlignment="1">
      <alignment vertical="center"/>
    </xf>
    <xf numFmtId="0" fontId="4" fillId="0" borderId="1" xfId="6" applyFont="1" applyFill="1" applyBorder="1" applyAlignment="1">
      <alignment vertical="center" wrapText="1"/>
    </xf>
    <xf numFmtId="0" fontId="4" fillId="0" borderId="1" xfId="5" applyFont="1" applyBorder="1" applyAlignment="1">
      <alignment horizontal="center" vertical="center"/>
    </xf>
    <xf numFmtId="0" fontId="4" fillId="0" borderId="1" xfId="12" applyFont="1" applyFill="1" applyBorder="1" applyAlignment="1">
      <alignment vertical="center" wrapText="1"/>
    </xf>
    <xf numFmtId="0" fontId="4" fillId="0" borderId="1" xfId="6" applyFont="1" applyBorder="1" applyAlignment="1">
      <alignment horizontal="left" vertical="center" wrapText="1"/>
    </xf>
    <xf numFmtId="0" fontId="4" fillId="5"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5" borderId="1" xfId="6" applyFont="1" applyFill="1" applyBorder="1" applyAlignment="1">
      <alignment horizontal="left" vertical="center" wrapText="1"/>
    </xf>
    <xf numFmtId="0" fontId="4" fillId="0" borderId="1" xfId="1" applyFont="1" applyBorder="1" applyAlignment="1">
      <alignment vertical="center" wrapText="1"/>
    </xf>
    <xf numFmtId="0" fontId="6" fillId="0" borderId="1" xfId="1" applyFont="1" applyBorder="1" applyAlignment="1">
      <alignment vertical="center" wrapText="1"/>
    </xf>
    <xf numFmtId="0" fontId="5" fillId="0" borderId="1" xfId="1" applyFont="1" applyBorder="1" applyAlignment="1">
      <alignment horizontal="center" vertical="center"/>
    </xf>
    <xf numFmtId="0" fontId="5" fillId="0" borderId="1" xfId="2" applyFont="1" applyBorder="1" applyAlignment="1">
      <alignment horizontal="center" vertical="center"/>
    </xf>
    <xf numFmtId="0" fontId="5" fillId="0" borderId="1" xfId="2" applyFont="1" applyBorder="1" applyAlignment="1">
      <alignment horizontal="center" vertical="center" wrapText="1"/>
    </xf>
    <xf numFmtId="2" fontId="5" fillId="0" borderId="1" xfId="2" applyNumberFormat="1" applyFont="1" applyBorder="1" applyAlignment="1">
      <alignment horizontal="center" vertical="center" wrapText="1"/>
    </xf>
    <xf numFmtId="0" fontId="5" fillId="0" borderId="0" xfId="2" applyFont="1" applyAlignment="1">
      <alignment vertical="center"/>
    </xf>
    <xf numFmtId="0" fontId="5" fillId="0" borderId="1" xfId="11" applyFont="1" applyBorder="1" applyAlignment="1">
      <alignment horizontal="center" vertical="center"/>
    </xf>
    <xf numFmtId="0" fontId="5" fillId="0" borderId="1" xfId="11" applyFont="1" applyBorder="1" applyAlignment="1">
      <alignment horizontal="center"/>
    </xf>
    <xf numFmtId="0" fontId="5" fillId="0" borderId="0" xfId="1" applyFont="1" applyAlignment="1">
      <alignment vertical="center"/>
    </xf>
    <xf numFmtId="0" fontId="5" fillId="0" borderId="1" xfId="3" applyFont="1" applyBorder="1" applyAlignment="1">
      <alignment horizontal="center" vertical="center" wrapText="1"/>
    </xf>
    <xf numFmtId="0" fontId="4" fillId="0" borderId="1" xfId="6" applyNumberFormat="1" applyFont="1" applyFill="1" applyBorder="1" applyAlignment="1">
      <alignment horizontal="center" vertical="center" wrapText="1"/>
    </xf>
    <xf numFmtId="0" fontId="4" fillId="0" borderId="1" xfId="10" applyNumberFormat="1" applyFont="1" applyFill="1" applyBorder="1" applyAlignment="1">
      <alignment horizontal="center" vertical="center" wrapText="1"/>
    </xf>
    <xf numFmtId="0" fontId="4" fillId="0" borderId="1" xfId="8" applyNumberFormat="1" applyFont="1" applyFill="1" applyBorder="1" applyAlignment="1">
      <alignment horizontal="center" vertical="center" wrapText="1"/>
    </xf>
    <xf numFmtId="0" fontId="5" fillId="0" borderId="0" xfId="1" applyFont="1" applyBorder="1" applyAlignment="1">
      <alignment horizontal="center" vertical="center" wrapText="1"/>
    </xf>
    <xf numFmtId="0" fontId="4" fillId="0" borderId="1" xfId="1" applyNumberFormat="1" applyFont="1" applyFill="1" applyBorder="1" applyAlignment="1">
      <alignment horizontal="center" vertical="center" wrapText="1"/>
    </xf>
    <xf numFmtId="0" fontId="4" fillId="0" borderId="0" xfId="1" applyFont="1" applyBorder="1" applyAlignment="1">
      <alignment horizontal="center" vertical="center"/>
    </xf>
    <xf numFmtId="0" fontId="5" fillId="0" borderId="0" xfId="1" applyFont="1"/>
    <xf numFmtId="0" fontId="6" fillId="0" borderId="1" xfId="0" applyFont="1" applyFill="1" applyBorder="1" applyAlignment="1">
      <alignment vertical="top" wrapText="1"/>
    </xf>
    <xf numFmtId="0" fontId="4" fillId="0" borderId="1" xfId="6" applyFont="1" applyBorder="1" applyAlignment="1">
      <alignment horizontal="center" vertical="center" wrapText="1"/>
    </xf>
    <xf numFmtId="0" fontId="4" fillId="0" borderId="1" xfId="7" applyFont="1" applyFill="1" applyBorder="1" applyAlignment="1">
      <alignment horizontal="center" vertical="center" wrapText="1"/>
    </xf>
    <xf numFmtId="0" fontId="4" fillId="2" borderId="1" xfId="1" applyFont="1" applyFill="1" applyBorder="1" applyAlignment="1">
      <alignment wrapText="1"/>
    </xf>
    <xf numFmtId="0" fontId="4" fillId="0" borderId="1" xfId="0" applyFont="1" applyBorder="1" applyAlignment="1">
      <alignment horizontal="center" vertical="center" wrapText="1"/>
    </xf>
    <xf numFmtId="0" fontId="4" fillId="0" borderId="0" xfId="1" applyFont="1" applyAlignment="1">
      <alignment wrapText="1"/>
    </xf>
    <xf numFmtId="0" fontId="4" fillId="0" borderId="0" xfId="1" applyFont="1" applyAlignment="1">
      <alignment horizontal="center" vertical="center" wrapText="1"/>
    </xf>
    <xf numFmtId="0" fontId="5" fillId="0" borderId="1" xfId="1" applyFont="1" applyBorder="1" applyAlignment="1">
      <alignment horizontal="center" vertical="center" wrapText="1"/>
    </xf>
    <xf numFmtId="0" fontId="4" fillId="0" borderId="0" xfId="1" applyFont="1" applyBorder="1" applyAlignment="1">
      <alignment horizontal="center" vertical="center" wrapText="1"/>
    </xf>
    <xf numFmtId="0" fontId="5" fillId="0" borderId="0" xfId="2" applyFont="1" applyAlignment="1">
      <alignment horizontal="center" vertical="center"/>
    </xf>
    <xf numFmtId="0" fontId="5" fillId="0" borderId="0" xfId="1" applyFont="1" applyAlignment="1">
      <alignment horizontal="center" vertical="center"/>
    </xf>
    <xf numFmtId="0" fontId="4" fillId="0" borderId="0" xfId="1" applyFont="1" applyBorder="1" applyAlignment="1"/>
    <xf numFmtId="0" fontId="4" fillId="0" borderId="0" xfId="1" applyFont="1" applyBorder="1" applyAlignment="1">
      <alignment vertical="center"/>
    </xf>
    <xf numFmtId="0" fontId="4" fillId="4" borderId="0" xfId="9" applyFont="1" applyFill="1" applyBorder="1" applyAlignment="1">
      <alignment horizontal="center" vertical="center"/>
    </xf>
    <xf numFmtId="0" fontId="5" fillId="0" borderId="0" xfId="9" applyFont="1" applyBorder="1" applyAlignment="1">
      <alignment horizontal="left" vertical="center" wrapText="1"/>
    </xf>
    <xf numFmtId="0" fontId="5" fillId="0" borderId="0" xfId="9" applyFont="1" applyBorder="1" applyAlignment="1">
      <alignment horizontal="center" vertical="center"/>
    </xf>
    <xf numFmtId="0" fontId="5" fillId="0" borderId="0" xfId="9" applyFont="1" applyBorder="1" applyAlignment="1">
      <alignment horizontal="left" vertical="center"/>
    </xf>
    <xf numFmtId="0" fontId="5" fillId="0" borderId="0" xfId="1" applyFont="1" applyBorder="1" applyAlignment="1">
      <alignment horizontal="center" vertical="center"/>
    </xf>
    <xf numFmtId="0" fontId="4" fillId="0" borderId="0" xfId="1" applyFont="1" applyBorder="1" applyAlignment="1">
      <alignment horizontal="right"/>
    </xf>
    <xf numFmtId="0" fontId="5" fillId="0" borderId="0" xfId="1" applyFont="1" applyBorder="1" applyAlignment="1">
      <alignment horizontal="center" vertical="center" wrapText="1"/>
    </xf>
    <xf numFmtId="0" fontId="5" fillId="2" borderId="1" xfId="5" applyFont="1" applyFill="1" applyBorder="1" applyAlignment="1">
      <alignment horizontal="center" vertical="center" wrapText="1"/>
    </xf>
    <xf numFmtId="0" fontId="5" fillId="0" borderId="0" xfId="1" applyFont="1" applyBorder="1" applyAlignment="1">
      <alignment horizontal="center" vertical="center"/>
    </xf>
    <xf numFmtId="0" fontId="5" fillId="2" borderId="1" xfId="11" applyFont="1" applyFill="1" applyBorder="1" applyAlignment="1">
      <alignment horizontal="center" vertical="center"/>
    </xf>
    <xf numFmtId="0" fontId="5" fillId="0" borderId="0" xfId="5" applyFont="1" applyBorder="1" applyAlignment="1">
      <alignment horizontal="center" vertical="center"/>
    </xf>
    <xf numFmtId="0" fontId="4" fillId="0" borderId="0" xfId="1" applyFont="1" applyBorder="1" applyAlignment="1">
      <alignment horizontal="right" wrapText="1"/>
    </xf>
  </cellXfs>
  <cellStyles count="13">
    <cellStyle name="Normal" xfId="0" builtinId="0"/>
    <cellStyle name="Normal 10" xfId="7"/>
    <cellStyle name="Normal 10 2 2" xfId="11"/>
    <cellStyle name="Normal 16 3" xfId="10"/>
    <cellStyle name="Normal 3 4" xfId="8"/>
    <cellStyle name="Normal 36" xfId="1"/>
    <cellStyle name="Normal 4 2" xfId="12"/>
    <cellStyle name="Normal_BAREK 4 2" xfId="3"/>
    <cellStyle name="Normal_BAREK_Hovanes Dom 2" xfId="2"/>
    <cellStyle name="Normal_Dpr29-1 2" xfId="4"/>
    <cellStyle name="Normal_Razniobor 3" xfId="9"/>
    <cellStyle name="Normal_SHIN-2" xfId="5"/>
    <cellStyle name="Обычный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calcChain" Target="calcChain.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ginovyan\Desktop\139%20&#1380;&#1402;&#1408;&#1400;&#1409;\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66"/>
    <pageSetUpPr fitToPage="1"/>
  </sheetPr>
  <dimension ref="A1:E69"/>
  <sheetViews>
    <sheetView tabSelected="1" view="pageBreakPreview" zoomScaleNormal="100" zoomScaleSheetLayoutView="100" workbookViewId="0">
      <selection activeCell="E74" sqref="E74"/>
    </sheetView>
  </sheetViews>
  <sheetFormatPr defaultColWidth="9.140625" defaultRowHeight="11.25" x14ac:dyDescent="0.2"/>
  <cols>
    <col min="1" max="1" width="3.85546875" style="28" customWidth="1"/>
    <col min="2" max="2" width="71.5703125" style="8" customWidth="1"/>
    <col min="3" max="3" width="4.42578125" style="29" bestFit="1" customWidth="1"/>
    <col min="4" max="4" width="7" style="29" bestFit="1" customWidth="1"/>
    <col min="5" max="5" width="12.5703125" style="29" bestFit="1" customWidth="1"/>
    <col min="6" max="16384" width="9.140625" style="8"/>
  </cols>
  <sheetData>
    <row r="1" spans="1:5" ht="11.25" customHeight="1" x14ac:dyDescent="0.2">
      <c r="A1" s="85" t="s">
        <v>190</v>
      </c>
      <c r="B1" s="85"/>
      <c r="C1" s="85"/>
      <c r="D1" s="85"/>
      <c r="E1" s="85"/>
    </row>
    <row r="2" spans="1:5" x14ac:dyDescent="0.2">
      <c r="A2" s="85"/>
      <c r="B2" s="85"/>
      <c r="C2" s="85"/>
      <c r="D2" s="85"/>
      <c r="E2" s="85"/>
    </row>
    <row r="3" spans="1:5" x14ac:dyDescent="0.2">
      <c r="A3" s="62"/>
      <c r="B3" s="62"/>
      <c r="C3" s="62"/>
      <c r="D3" s="62"/>
      <c r="E3" s="62"/>
    </row>
    <row r="4" spans="1:5" x14ac:dyDescent="0.2">
      <c r="A4" s="85" t="s">
        <v>270</v>
      </c>
      <c r="B4" s="85"/>
      <c r="C4" s="85"/>
      <c r="D4" s="85"/>
      <c r="E4" s="85"/>
    </row>
    <row r="5" spans="1:5" x14ac:dyDescent="0.2">
      <c r="A5" s="84"/>
      <c r="B5" s="84"/>
      <c r="C5" s="84"/>
      <c r="D5" s="84"/>
      <c r="E5" s="64"/>
    </row>
    <row r="6" spans="1:5" s="65" customFormat="1" ht="67.5" x14ac:dyDescent="0.2">
      <c r="A6" s="51" t="s">
        <v>0</v>
      </c>
      <c r="B6" s="52" t="s">
        <v>1</v>
      </c>
      <c r="C6" s="52" t="s">
        <v>315</v>
      </c>
      <c r="D6" s="52" t="s">
        <v>240</v>
      </c>
      <c r="E6" s="58" t="s">
        <v>271</v>
      </c>
    </row>
    <row r="7" spans="1:5" s="65" customFormat="1" x14ac:dyDescent="0.2">
      <c r="A7" s="50">
        <v>1</v>
      </c>
      <c r="B7" s="50">
        <v>2</v>
      </c>
      <c r="C7" s="50">
        <v>3</v>
      </c>
      <c r="D7" s="50">
        <v>4</v>
      </c>
      <c r="E7" s="50">
        <v>5</v>
      </c>
    </row>
    <row r="8" spans="1:5" x14ac:dyDescent="0.2">
      <c r="A8" s="10"/>
      <c r="B8" s="11" t="s">
        <v>2</v>
      </c>
      <c r="C8" s="10"/>
      <c r="D8" s="10"/>
      <c r="E8" s="10"/>
    </row>
    <row r="9" spans="1:5" x14ac:dyDescent="0.2">
      <c r="A9" s="12"/>
      <c r="B9" s="13" t="s">
        <v>3</v>
      </c>
      <c r="C9" s="12"/>
      <c r="D9" s="12"/>
      <c r="E9" s="12"/>
    </row>
    <row r="10" spans="1:5" x14ac:dyDescent="0.2">
      <c r="A10" s="14"/>
      <c r="B10" s="15" t="s">
        <v>4</v>
      </c>
      <c r="C10" s="14"/>
      <c r="D10" s="14"/>
      <c r="E10" s="14"/>
    </row>
    <row r="11" spans="1:5" ht="22.5" x14ac:dyDescent="0.2">
      <c r="A11" s="9">
        <v>1</v>
      </c>
      <c r="B11" s="1" t="s">
        <v>5</v>
      </c>
      <c r="C11" s="2" t="s">
        <v>6</v>
      </c>
      <c r="D11" s="59">
        <v>3</v>
      </c>
      <c r="E11" s="9" t="s">
        <v>7</v>
      </c>
    </row>
    <row r="12" spans="1:5" x14ac:dyDescent="0.2">
      <c r="A12" s="9"/>
      <c r="B12" s="15" t="s">
        <v>8</v>
      </c>
      <c r="C12" s="7"/>
      <c r="D12" s="16"/>
      <c r="E12" s="9"/>
    </row>
    <row r="13" spans="1:5" ht="22.5" x14ac:dyDescent="0.2">
      <c r="A13" s="9">
        <f>+A11+1</f>
        <v>2</v>
      </c>
      <c r="B13" s="1" t="s">
        <v>5</v>
      </c>
      <c r="C13" s="2" t="s">
        <v>6</v>
      </c>
      <c r="D13" s="59">
        <v>3</v>
      </c>
      <c r="E13" s="9" t="s">
        <v>7</v>
      </c>
    </row>
    <row r="14" spans="1:5" x14ac:dyDescent="0.2">
      <c r="A14" s="9"/>
      <c r="B14" s="15" t="s">
        <v>203</v>
      </c>
      <c r="C14" s="7"/>
      <c r="D14" s="16"/>
      <c r="E14" s="9"/>
    </row>
    <row r="15" spans="1:5" ht="22.5" x14ac:dyDescent="0.2">
      <c r="A15" s="9">
        <f>+A13+1</f>
        <v>3</v>
      </c>
      <c r="B15" s="1" t="s">
        <v>280</v>
      </c>
      <c r="C15" s="2" t="s">
        <v>6</v>
      </c>
      <c r="D15" s="59">
        <v>1</v>
      </c>
      <c r="E15" s="9" t="s">
        <v>7</v>
      </c>
    </row>
    <row r="16" spans="1:5" x14ac:dyDescent="0.2">
      <c r="A16" s="9"/>
      <c r="B16" s="15" t="s">
        <v>204</v>
      </c>
      <c r="C16" s="17"/>
      <c r="D16" s="17"/>
      <c r="E16" s="9"/>
    </row>
    <row r="17" spans="1:5" ht="22.5" x14ac:dyDescent="0.2">
      <c r="A17" s="9">
        <f>+A15+1</f>
        <v>4</v>
      </c>
      <c r="B17" s="1" t="s">
        <v>5</v>
      </c>
      <c r="C17" s="2" t="s">
        <v>6</v>
      </c>
      <c r="D17" s="59">
        <v>1</v>
      </c>
      <c r="E17" s="9" t="s">
        <v>7</v>
      </c>
    </row>
    <row r="18" spans="1:5" x14ac:dyDescent="0.2">
      <c r="A18" s="9"/>
      <c r="B18" s="15" t="s">
        <v>205</v>
      </c>
      <c r="C18" s="17"/>
      <c r="D18" s="17"/>
      <c r="E18" s="9"/>
    </row>
    <row r="19" spans="1:5" ht="22.5" x14ac:dyDescent="0.2">
      <c r="A19" s="9">
        <f>+A17+1</f>
        <v>5</v>
      </c>
      <c r="B19" s="1" t="s">
        <v>281</v>
      </c>
      <c r="C19" s="2" t="s">
        <v>6</v>
      </c>
      <c r="D19" s="59">
        <v>1</v>
      </c>
      <c r="E19" s="9" t="s">
        <v>7</v>
      </c>
    </row>
    <row r="20" spans="1:5" x14ac:dyDescent="0.2">
      <c r="A20" s="9"/>
      <c r="B20" s="15" t="s">
        <v>206</v>
      </c>
      <c r="C20" s="17"/>
      <c r="D20" s="17"/>
      <c r="E20" s="9"/>
    </row>
    <row r="21" spans="1:5" ht="22.5" x14ac:dyDescent="0.2">
      <c r="A21" s="9">
        <f>+A19+1</f>
        <v>6</v>
      </c>
      <c r="B21" s="1" t="s">
        <v>282</v>
      </c>
      <c r="C21" s="2" t="s">
        <v>6</v>
      </c>
      <c r="D21" s="59">
        <v>1</v>
      </c>
      <c r="E21" s="9" t="s">
        <v>7</v>
      </c>
    </row>
    <row r="22" spans="1:5" x14ac:dyDescent="0.2">
      <c r="A22" s="9"/>
      <c r="B22" s="15" t="s">
        <v>207</v>
      </c>
      <c r="C22" s="17"/>
      <c r="D22" s="17"/>
      <c r="E22" s="9"/>
    </row>
    <row r="23" spans="1:5" ht="22.5" x14ac:dyDescent="0.2">
      <c r="A23" s="9">
        <f>+A21+1</f>
        <v>7</v>
      </c>
      <c r="B23" s="1" t="s">
        <v>282</v>
      </c>
      <c r="C23" s="2" t="s">
        <v>6</v>
      </c>
      <c r="D23" s="59">
        <v>1</v>
      </c>
      <c r="E23" s="9" t="s">
        <v>7</v>
      </c>
    </row>
    <row r="24" spans="1:5" x14ac:dyDescent="0.2">
      <c r="A24" s="9"/>
      <c r="B24" s="15" t="s">
        <v>208</v>
      </c>
      <c r="C24" s="7"/>
      <c r="D24" s="16"/>
      <c r="E24" s="9"/>
    </row>
    <row r="25" spans="1:5" ht="22.5" x14ac:dyDescent="0.2">
      <c r="A25" s="9">
        <f>+A23+1</f>
        <v>8</v>
      </c>
      <c r="B25" s="1" t="s">
        <v>282</v>
      </c>
      <c r="C25" s="2" t="s">
        <v>6</v>
      </c>
      <c r="D25" s="59">
        <v>1</v>
      </c>
      <c r="E25" s="9" t="s">
        <v>7</v>
      </c>
    </row>
    <row r="26" spans="1:5" x14ac:dyDescent="0.2">
      <c r="A26" s="9"/>
      <c r="B26" s="15" t="s">
        <v>209</v>
      </c>
      <c r="C26" s="7"/>
      <c r="D26" s="16"/>
      <c r="E26" s="9"/>
    </row>
    <row r="27" spans="1:5" ht="22.5" x14ac:dyDescent="0.2">
      <c r="A27" s="9">
        <f>+A25+1</f>
        <v>9</v>
      </c>
      <c r="B27" s="1" t="s">
        <v>283</v>
      </c>
      <c r="C27" s="2" t="s">
        <v>6</v>
      </c>
      <c r="D27" s="59">
        <v>1</v>
      </c>
      <c r="E27" s="9" t="s">
        <v>7</v>
      </c>
    </row>
    <row r="28" spans="1:5" x14ac:dyDescent="0.2">
      <c r="A28" s="9"/>
      <c r="B28" s="15" t="s">
        <v>212</v>
      </c>
      <c r="C28" s="7"/>
      <c r="D28" s="16"/>
      <c r="E28" s="9"/>
    </row>
    <row r="29" spans="1:5" ht="22.5" x14ac:dyDescent="0.2">
      <c r="A29" s="9">
        <f>+A27+1</f>
        <v>10</v>
      </c>
      <c r="B29" s="1" t="s">
        <v>284</v>
      </c>
      <c r="C29" s="2" t="s">
        <v>9</v>
      </c>
      <c r="D29" s="59">
        <v>40</v>
      </c>
      <c r="E29" s="9" t="s">
        <v>10</v>
      </c>
    </row>
    <row r="30" spans="1:5" x14ac:dyDescent="0.2">
      <c r="A30" s="13"/>
      <c r="B30" s="13" t="s">
        <v>11</v>
      </c>
      <c r="C30" s="13"/>
      <c r="D30" s="13"/>
      <c r="E30" s="13"/>
    </row>
    <row r="31" spans="1:5" x14ac:dyDescent="0.2">
      <c r="A31" s="18"/>
      <c r="B31" s="18" t="s">
        <v>12</v>
      </c>
      <c r="C31" s="18"/>
      <c r="D31" s="18"/>
      <c r="E31" s="18"/>
    </row>
    <row r="32" spans="1:5" x14ac:dyDescent="0.2">
      <c r="A32" s="9">
        <f>+A29+1</f>
        <v>11</v>
      </c>
      <c r="B32" s="3" t="s">
        <v>13</v>
      </c>
      <c r="C32" s="4" t="s">
        <v>6</v>
      </c>
      <c r="D32" s="63">
        <v>2</v>
      </c>
      <c r="E32" s="9" t="s">
        <v>14</v>
      </c>
    </row>
    <row r="33" spans="1:5" x14ac:dyDescent="0.2">
      <c r="A33" s="9">
        <f>+A32+1</f>
        <v>12</v>
      </c>
      <c r="B33" s="3" t="s">
        <v>15</v>
      </c>
      <c r="C33" s="4" t="s">
        <v>6</v>
      </c>
      <c r="D33" s="63">
        <v>12</v>
      </c>
      <c r="E33" s="9" t="s">
        <v>14</v>
      </c>
    </row>
    <row r="34" spans="1:5" x14ac:dyDescent="0.2">
      <c r="A34" s="19"/>
      <c r="B34" s="11" t="s">
        <v>16</v>
      </c>
      <c r="C34" s="11"/>
      <c r="D34" s="11"/>
      <c r="E34" s="11"/>
    </row>
    <row r="35" spans="1:5" x14ac:dyDescent="0.2">
      <c r="A35" s="20">
        <f>+A33+1</f>
        <v>13</v>
      </c>
      <c r="B35" s="1" t="s">
        <v>17</v>
      </c>
      <c r="C35" s="2" t="s">
        <v>6</v>
      </c>
      <c r="D35" s="59">
        <v>2</v>
      </c>
      <c r="E35" s="9" t="s">
        <v>18</v>
      </c>
    </row>
    <row r="36" spans="1:5" x14ac:dyDescent="0.2">
      <c r="A36" s="20">
        <f>+A35+1</f>
        <v>14</v>
      </c>
      <c r="B36" s="3" t="s">
        <v>19</v>
      </c>
      <c r="C36" s="4" t="s">
        <v>6</v>
      </c>
      <c r="D36" s="63">
        <v>2</v>
      </c>
      <c r="E36" s="9" t="s">
        <v>14</v>
      </c>
    </row>
    <row r="37" spans="1:5" x14ac:dyDescent="0.2">
      <c r="A37" s="19"/>
      <c r="B37" s="11" t="s">
        <v>20</v>
      </c>
      <c r="C37" s="11"/>
      <c r="D37" s="11"/>
      <c r="E37" s="11"/>
    </row>
    <row r="38" spans="1:5" ht="33.75" x14ac:dyDescent="0.2">
      <c r="A38" s="4">
        <f>+A36+1</f>
        <v>15</v>
      </c>
      <c r="B38" s="1" t="s">
        <v>306</v>
      </c>
      <c r="C38" s="21" t="s">
        <v>9</v>
      </c>
      <c r="D38" s="16">
        <v>4</v>
      </c>
      <c r="E38" s="22" t="s">
        <v>18</v>
      </c>
    </row>
    <row r="39" spans="1:5" x14ac:dyDescent="0.2">
      <c r="A39" s="19"/>
      <c r="B39" s="11" t="s">
        <v>21</v>
      </c>
      <c r="C39" s="11"/>
      <c r="D39" s="11"/>
      <c r="E39" s="11"/>
    </row>
    <row r="40" spans="1:5" ht="22.5" x14ac:dyDescent="0.2">
      <c r="A40" s="20">
        <f>+A38+1</f>
        <v>16</v>
      </c>
      <c r="B40" s="3" t="s">
        <v>22</v>
      </c>
      <c r="C40" s="4" t="s">
        <v>6</v>
      </c>
      <c r="D40" s="63">
        <v>1</v>
      </c>
      <c r="E40" s="9" t="s">
        <v>18</v>
      </c>
    </row>
    <row r="41" spans="1:5" ht="22.5" x14ac:dyDescent="0.2">
      <c r="A41" s="20">
        <f>+A40+1</f>
        <v>17</v>
      </c>
      <c r="B41" s="3" t="s">
        <v>23</v>
      </c>
      <c r="C41" s="4" t="s">
        <v>6</v>
      </c>
      <c r="D41" s="63">
        <v>60</v>
      </c>
      <c r="E41" s="9" t="s">
        <v>24</v>
      </c>
    </row>
    <row r="42" spans="1:5" x14ac:dyDescent="0.2">
      <c r="A42" s="10"/>
      <c r="B42" s="11" t="s">
        <v>25</v>
      </c>
      <c r="C42" s="10"/>
      <c r="D42" s="10"/>
      <c r="E42" s="10"/>
    </row>
    <row r="43" spans="1:5" x14ac:dyDescent="0.2">
      <c r="A43" s="12"/>
      <c r="B43" s="13" t="s">
        <v>3</v>
      </c>
      <c r="C43" s="12"/>
      <c r="D43" s="12"/>
      <c r="E43" s="12"/>
    </row>
    <row r="44" spans="1:5" x14ac:dyDescent="0.2">
      <c r="A44" s="20"/>
      <c r="B44" s="23" t="s">
        <v>26</v>
      </c>
      <c r="C44" s="24"/>
      <c r="D44" s="25"/>
      <c r="E44" s="9"/>
    </row>
    <row r="45" spans="1:5" ht="22.5" x14ac:dyDescent="0.2">
      <c r="A45" s="20">
        <f>+A41+1</f>
        <v>18</v>
      </c>
      <c r="B45" s="5" t="s">
        <v>285</v>
      </c>
      <c r="C45" s="6" t="s">
        <v>6</v>
      </c>
      <c r="D45" s="61">
        <v>1</v>
      </c>
      <c r="E45" s="9" t="s">
        <v>10</v>
      </c>
    </row>
    <row r="46" spans="1:5" ht="22.5" x14ac:dyDescent="0.2">
      <c r="A46" s="20">
        <f>+A45+1</f>
        <v>19</v>
      </c>
      <c r="B46" s="5" t="s">
        <v>286</v>
      </c>
      <c r="C46" s="6" t="s">
        <v>6</v>
      </c>
      <c r="D46" s="61">
        <v>1</v>
      </c>
      <c r="E46" s="9" t="s">
        <v>7</v>
      </c>
    </row>
    <row r="47" spans="1:5" x14ac:dyDescent="0.2">
      <c r="A47" s="20"/>
      <c r="B47" s="18" t="s">
        <v>27</v>
      </c>
      <c r="C47" s="24"/>
      <c r="D47" s="25"/>
      <c r="E47" s="9"/>
    </row>
    <row r="48" spans="1:5" ht="22.5" x14ac:dyDescent="0.2">
      <c r="A48" s="20">
        <f>+A46+1</f>
        <v>20</v>
      </c>
      <c r="B48" s="1" t="s">
        <v>287</v>
      </c>
      <c r="C48" s="6" t="s">
        <v>6</v>
      </c>
      <c r="D48" s="61">
        <v>1</v>
      </c>
      <c r="E48" s="9" t="s">
        <v>7</v>
      </c>
    </row>
    <row r="49" spans="1:5" ht="22.5" x14ac:dyDescent="0.2">
      <c r="A49" s="20">
        <f t="shared" ref="A49:A50" si="0">+A48+1</f>
        <v>21</v>
      </c>
      <c r="B49" s="1" t="s">
        <v>288</v>
      </c>
      <c r="C49" s="6" t="s">
        <v>6</v>
      </c>
      <c r="D49" s="61">
        <v>1</v>
      </c>
      <c r="E49" s="9" t="s">
        <v>7</v>
      </c>
    </row>
    <row r="50" spans="1:5" ht="22.5" x14ac:dyDescent="0.2">
      <c r="A50" s="20">
        <f t="shared" si="0"/>
        <v>22</v>
      </c>
      <c r="B50" s="1" t="s">
        <v>289</v>
      </c>
      <c r="C50" s="6" t="s">
        <v>6</v>
      </c>
      <c r="D50" s="61">
        <v>1</v>
      </c>
      <c r="E50" s="9" t="s">
        <v>7</v>
      </c>
    </row>
    <row r="51" spans="1:5" x14ac:dyDescent="0.2">
      <c r="A51" s="12"/>
      <c r="B51" s="13" t="s">
        <v>28</v>
      </c>
      <c r="C51" s="12"/>
      <c r="D51" s="12"/>
      <c r="E51" s="12"/>
    </row>
    <row r="52" spans="1:5" x14ac:dyDescent="0.2">
      <c r="A52" s="20"/>
      <c r="B52" s="23" t="s">
        <v>29</v>
      </c>
      <c r="C52" s="24"/>
      <c r="D52" s="25"/>
      <c r="E52" s="9"/>
    </row>
    <row r="53" spans="1:5" ht="33.75" x14ac:dyDescent="0.2">
      <c r="A53" s="20">
        <f>+A50+1</f>
        <v>23</v>
      </c>
      <c r="B53" s="1" t="s">
        <v>30</v>
      </c>
      <c r="C53" s="2" t="s">
        <v>9</v>
      </c>
      <c r="D53" s="59">
        <v>1</v>
      </c>
      <c r="E53" s="9" t="s">
        <v>14</v>
      </c>
    </row>
    <row r="54" spans="1:5" x14ac:dyDescent="0.2">
      <c r="A54" s="20"/>
      <c r="B54" s="18" t="s">
        <v>31</v>
      </c>
      <c r="C54" s="24"/>
      <c r="D54" s="25"/>
      <c r="E54" s="9"/>
    </row>
    <row r="55" spans="1:5" x14ac:dyDescent="0.2">
      <c r="A55" s="20">
        <f>+A53+1</f>
        <v>24</v>
      </c>
      <c r="B55" s="1" t="s">
        <v>32</v>
      </c>
      <c r="C55" s="2" t="s">
        <v>9</v>
      </c>
      <c r="D55" s="59">
        <v>1</v>
      </c>
      <c r="E55" s="9" t="s">
        <v>14</v>
      </c>
    </row>
    <row r="56" spans="1:5" x14ac:dyDescent="0.2">
      <c r="A56" s="12"/>
      <c r="B56" s="13" t="s">
        <v>33</v>
      </c>
      <c r="C56" s="12"/>
      <c r="D56" s="12"/>
      <c r="E56" s="12"/>
    </row>
    <row r="57" spans="1:5" x14ac:dyDescent="0.2">
      <c r="A57" s="20"/>
      <c r="B57" s="23" t="s">
        <v>34</v>
      </c>
      <c r="C57" s="24"/>
      <c r="D57" s="25"/>
      <c r="E57" s="9"/>
    </row>
    <row r="58" spans="1:5" ht="33.75" x14ac:dyDescent="0.2">
      <c r="A58" s="20">
        <f>+A55+1</f>
        <v>25</v>
      </c>
      <c r="B58" s="1" t="s">
        <v>35</v>
      </c>
      <c r="C58" s="2" t="s">
        <v>9</v>
      </c>
      <c r="D58" s="59">
        <v>1</v>
      </c>
      <c r="E58" s="9" t="s">
        <v>36</v>
      </c>
    </row>
    <row r="59" spans="1:5" ht="22.5" x14ac:dyDescent="0.2">
      <c r="A59" s="10"/>
      <c r="B59" s="11" t="s">
        <v>37</v>
      </c>
      <c r="C59" s="10"/>
      <c r="D59" s="10"/>
      <c r="E59" s="10"/>
    </row>
    <row r="60" spans="1:5" x14ac:dyDescent="0.2">
      <c r="A60" s="20"/>
      <c r="B60" s="23" t="s">
        <v>38</v>
      </c>
      <c r="C60" s="7"/>
      <c r="D60" s="7"/>
      <c r="E60" s="9"/>
    </row>
    <row r="61" spans="1:5" x14ac:dyDescent="0.2">
      <c r="A61" s="20">
        <f>+A58+1</f>
        <v>26</v>
      </c>
      <c r="B61" s="1" t="s">
        <v>39</v>
      </c>
      <c r="C61" s="2" t="s">
        <v>9</v>
      </c>
      <c r="D61" s="59">
        <v>1</v>
      </c>
      <c r="E61" s="9" t="s">
        <v>14</v>
      </c>
    </row>
    <row r="62" spans="1:5" x14ac:dyDescent="0.2">
      <c r="A62" s="10"/>
      <c r="B62" s="11" t="s">
        <v>40</v>
      </c>
      <c r="C62" s="10"/>
      <c r="D62" s="10"/>
      <c r="E62" s="10"/>
    </row>
    <row r="63" spans="1:5" x14ac:dyDescent="0.2">
      <c r="A63" s="12"/>
      <c r="B63" s="13" t="s">
        <v>41</v>
      </c>
      <c r="C63" s="12"/>
      <c r="D63" s="12"/>
      <c r="E63" s="12"/>
    </row>
    <row r="64" spans="1:5" ht="33.75" x14ac:dyDescent="0.2">
      <c r="A64" s="20">
        <f>+A61+1</f>
        <v>27</v>
      </c>
      <c r="B64" s="1" t="s">
        <v>42</v>
      </c>
      <c r="C64" s="2" t="s">
        <v>9</v>
      </c>
      <c r="D64" s="59">
        <v>1</v>
      </c>
      <c r="E64" s="9" t="s">
        <v>14</v>
      </c>
    </row>
    <row r="65" spans="1:5" ht="33.75" x14ac:dyDescent="0.2">
      <c r="A65" s="20">
        <f>+A64+1</f>
        <v>28</v>
      </c>
      <c r="B65" s="1" t="s">
        <v>43</v>
      </c>
      <c r="C65" s="2" t="s">
        <v>9</v>
      </c>
      <c r="D65" s="59">
        <v>1</v>
      </c>
      <c r="E65" s="9" t="s">
        <v>14</v>
      </c>
    </row>
    <row r="66" spans="1:5" x14ac:dyDescent="0.2">
      <c r="A66" s="20">
        <f>+A65+1</f>
        <v>29</v>
      </c>
      <c r="B66" s="1" t="s">
        <v>39</v>
      </c>
      <c r="C66" s="2" t="s">
        <v>9</v>
      </c>
      <c r="D66" s="59">
        <v>1</v>
      </c>
      <c r="E66" s="9" t="s">
        <v>14</v>
      </c>
    </row>
    <row r="67" spans="1:5" ht="67.5" x14ac:dyDescent="0.2">
      <c r="A67" s="26"/>
      <c r="B67" s="66" t="s">
        <v>290</v>
      </c>
      <c r="C67" s="66"/>
      <c r="D67" s="66"/>
      <c r="E67" s="66"/>
    </row>
    <row r="68" spans="1:5" ht="56.25" x14ac:dyDescent="0.2">
      <c r="A68" s="26"/>
      <c r="B68" s="66" t="s">
        <v>185</v>
      </c>
      <c r="C68" s="66"/>
      <c r="D68" s="66"/>
      <c r="E68" s="66"/>
    </row>
    <row r="69" spans="1:5" ht="45" x14ac:dyDescent="0.2">
      <c r="A69" s="26"/>
      <c r="B69" s="66" t="s">
        <v>186</v>
      </c>
      <c r="C69" s="66"/>
      <c r="D69" s="66"/>
      <c r="E69" s="66"/>
    </row>
  </sheetData>
  <mergeCells count="3">
    <mergeCell ref="A5:D5"/>
    <mergeCell ref="A1:E2"/>
    <mergeCell ref="A4:E4"/>
  </mergeCells>
  <pageMargins left="0.39370078740157483" right="0.19685039370078741" top="0.39370078740157483" bottom="0.39370078740157483" header="0.19685039370078741" footer="0.19685039370078741"/>
  <pageSetup paperSize="9" fitToHeight="10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66"/>
    <pageSetUpPr fitToPage="1"/>
  </sheetPr>
  <dimension ref="A1:E69"/>
  <sheetViews>
    <sheetView view="pageBreakPreview" topLeftCell="A61" zoomScaleNormal="100" zoomScaleSheetLayoutView="100" workbookViewId="0">
      <selection activeCell="E74" sqref="E74"/>
    </sheetView>
  </sheetViews>
  <sheetFormatPr defaultColWidth="9.140625" defaultRowHeight="11.25" x14ac:dyDescent="0.2"/>
  <cols>
    <col min="1" max="1" width="3.85546875" style="28" customWidth="1"/>
    <col min="2" max="2" width="73.28515625" style="71" customWidth="1"/>
    <col min="3" max="3" width="4.28515625" style="72" bestFit="1" customWidth="1"/>
    <col min="4" max="4" width="6.5703125" style="72" bestFit="1" customWidth="1"/>
    <col min="5" max="5" width="11.28515625" style="72" bestFit="1" customWidth="1"/>
    <col min="6" max="16384" width="9.140625" style="8"/>
  </cols>
  <sheetData>
    <row r="1" spans="1:5" x14ac:dyDescent="0.2">
      <c r="A1" s="85" t="s">
        <v>191</v>
      </c>
      <c r="B1" s="85"/>
      <c r="C1" s="85"/>
      <c r="D1" s="85"/>
      <c r="E1" s="85"/>
    </row>
    <row r="2" spans="1:5" x14ac:dyDescent="0.2">
      <c r="A2" s="85"/>
      <c r="B2" s="85"/>
      <c r="C2" s="85"/>
      <c r="D2" s="85"/>
      <c r="E2" s="85"/>
    </row>
    <row r="3" spans="1:5" x14ac:dyDescent="0.2">
      <c r="A3" s="62"/>
      <c r="B3" s="62"/>
      <c r="C3" s="62"/>
      <c r="D3" s="62"/>
      <c r="E3" s="62"/>
    </row>
    <row r="4" spans="1:5" ht="11.25" customHeight="1" x14ac:dyDescent="0.2">
      <c r="A4" s="85" t="s">
        <v>44</v>
      </c>
      <c r="B4" s="85"/>
      <c r="C4" s="85"/>
      <c r="D4" s="85"/>
      <c r="E4" s="85"/>
    </row>
    <row r="5" spans="1:5" x14ac:dyDescent="0.2">
      <c r="A5" s="90"/>
      <c r="B5" s="90"/>
      <c r="C5" s="90"/>
      <c r="D5" s="90"/>
      <c r="E5" s="74"/>
    </row>
    <row r="6" spans="1:5" s="65" customFormat="1" ht="45" x14ac:dyDescent="0.2">
      <c r="A6" s="52" t="s">
        <v>0</v>
      </c>
      <c r="B6" s="52" t="s">
        <v>45</v>
      </c>
      <c r="C6" s="52" t="s">
        <v>316</v>
      </c>
      <c r="D6" s="52" t="s">
        <v>46</v>
      </c>
      <c r="E6" s="52" t="s">
        <v>47</v>
      </c>
    </row>
    <row r="7" spans="1:5" s="65" customFormat="1" x14ac:dyDescent="0.2">
      <c r="A7" s="73">
        <v>1</v>
      </c>
      <c r="B7" s="73">
        <v>2</v>
      </c>
      <c r="C7" s="73">
        <v>3</v>
      </c>
      <c r="D7" s="73">
        <v>4</v>
      </c>
      <c r="E7" s="73">
        <v>5</v>
      </c>
    </row>
    <row r="8" spans="1:5" x14ac:dyDescent="0.2">
      <c r="A8" s="10"/>
      <c r="B8" s="11" t="s">
        <v>48</v>
      </c>
      <c r="C8" s="10"/>
      <c r="D8" s="10"/>
      <c r="E8" s="10"/>
    </row>
    <row r="9" spans="1:5" x14ac:dyDescent="0.2">
      <c r="A9" s="12"/>
      <c r="B9" s="13" t="s">
        <v>49</v>
      </c>
      <c r="C9" s="12"/>
      <c r="D9" s="12"/>
      <c r="E9" s="12"/>
    </row>
    <row r="10" spans="1:5" x14ac:dyDescent="0.2">
      <c r="A10" s="14"/>
      <c r="B10" s="15" t="s">
        <v>50</v>
      </c>
      <c r="C10" s="14"/>
      <c r="D10" s="14"/>
      <c r="E10" s="14"/>
    </row>
    <row r="11" spans="1:5" ht="22.5" x14ac:dyDescent="0.2">
      <c r="A11" s="20">
        <v>1</v>
      </c>
      <c r="B11" s="1" t="s">
        <v>51</v>
      </c>
      <c r="C11" s="2" t="s">
        <v>52</v>
      </c>
      <c r="D11" s="59">
        <v>3</v>
      </c>
      <c r="E11" s="20" t="s">
        <v>53</v>
      </c>
    </row>
    <row r="12" spans="1:5" x14ac:dyDescent="0.2">
      <c r="A12" s="20"/>
      <c r="B12" s="15" t="s">
        <v>54</v>
      </c>
      <c r="C12" s="67"/>
      <c r="D12" s="32"/>
      <c r="E12" s="20"/>
    </row>
    <row r="13" spans="1:5" ht="22.5" x14ac:dyDescent="0.2">
      <c r="A13" s="20">
        <f>+A11+1</f>
        <v>2</v>
      </c>
      <c r="B13" s="1" t="s">
        <v>192</v>
      </c>
      <c r="C13" s="2" t="s">
        <v>52</v>
      </c>
      <c r="D13" s="59">
        <v>3</v>
      </c>
      <c r="E13" s="20" t="s">
        <v>53</v>
      </c>
    </row>
    <row r="14" spans="1:5" x14ac:dyDescent="0.2">
      <c r="A14" s="20"/>
      <c r="B14" s="15" t="s">
        <v>55</v>
      </c>
      <c r="C14" s="67"/>
      <c r="D14" s="32"/>
      <c r="E14" s="20"/>
    </row>
    <row r="15" spans="1:5" ht="22.5" x14ac:dyDescent="0.2">
      <c r="A15" s="20">
        <f>+A13+1</f>
        <v>3</v>
      </c>
      <c r="B15" s="1" t="s">
        <v>193</v>
      </c>
      <c r="C15" s="2" t="s">
        <v>52</v>
      </c>
      <c r="D15" s="59">
        <v>1</v>
      </c>
      <c r="E15" s="20" t="s">
        <v>53</v>
      </c>
    </row>
    <row r="16" spans="1:5" x14ac:dyDescent="0.2">
      <c r="A16" s="20"/>
      <c r="B16" s="15" t="s">
        <v>56</v>
      </c>
      <c r="C16" s="68"/>
      <c r="D16" s="68"/>
      <c r="E16" s="20"/>
    </row>
    <row r="17" spans="1:5" ht="22.5" x14ac:dyDescent="0.2">
      <c r="A17" s="20">
        <f>+A15+1</f>
        <v>4</v>
      </c>
      <c r="B17" s="1" t="s">
        <v>192</v>
      </c>
      <c r="C17" s="2" t="s">
        <v>52</v>
      </c>
      <c r="D17" s="59">
        <v>1</v>
      </c>
      <c r="E17" s="20" t="s">
        <v>53</v>
      </c>
    </row>
    <row r="18" spans="1:5" x14ac:dyDescent="0.2">
      <c r="A18" s="20"/>
      <c r="B18" s="15" t="s">
        <v>57</v>
      </c>
      <c r="C18" s="68"/>
      <c r="D18" s="68"/>
      <c r="E18" s="20"/>
    </row>
    <row r="19" spans="1:5" ht="22.5" x14ac:dyDescent="0.2">
      <c r="A19" s="20">
        <f>+A17+1</f>
        <v>5</v>
      </c>
      <c r="B19" s="1" t="s">
        <v>194</v>
      </c>
      <c r="C19" s="2" t="s">
        <v>52</v>
      </c>
      <c r="D19" s="59">
        <v>1</v>
      </c>
      <c r="E19" s="20" t="s">
        <v>53</v>
      </c>
    </row>
    <row r="20" spans="1:5" x14ac:dyDescent="0.2">
      <c r="A20" s="20"/>
      <c r="B20" s="15" t="s">
        <v>58</v>
      </c>
      <c r="C20" s="68"/>
      <c r="D20" s="68"/>
      <c r="E20" s="20"/>
    </row>
    <row r="21" spans="1:5" ht="22.5" x14ac:dyDescent="0.2">
      <c r="A21" s="20">
        <f>+A19+1</f>
        <v>6</v>
      </c>
      <c r="B21" s="1" t="s">
        <v>195</v>
      </c>
      <c r="C21" s="2" t="s">
        <v>52</v>
      </c>
      <c r="D21" s="59">
        <v>1</v>
      </c>
      <c r="E21" s="20" t="s">
        <v>53</v>
      </c>
    </row>
    <row r="22" spans="1:5" x14ac:dyDescent="0.2">
      <c r="A22" s="20"/>
      <c r="B22" s="15" t="s">
        <v>59</v>
      </c>
      <c r="C22" s="68"/>
      <c r="D22" s="68"/>
      <c r="E22" s="20"/>
    </row>
    <row r="23" spans="1:5" ht="22.5" x14ac:dyDescent="0.2">
      <c r="A23" s="20">
        <f>+A21+1</f>
        <v>7</v>
      </c>
      <c r="B23" s="1" t="s">
        <v>196</v>
      </c>
      <c r="C23" s="2" t="s">
        <v>52</v>
      </c>
      <c r="D23" s="59">
        <v>1</v>
      </c>
      <c r="E23" s="20" t="s">
        <v>53</v>
      </c>
    </row>
    <row r="24" spans="1:5" x14ac:dyDescent="0.2">
      <c r="A24" s="20"/>
      <c r="B24" s="15" t="s">
        <v>60</v>
      </c>
      <c r="C24" s="67"/>
      <c r="D24" s="32"/>
      <c r="E24" s="20"/>
    </row>
    <row r="25" spans="1:5" ht="22.5" x14ac:dyDescent="0.2">
      <c r="A25" s="20">
        <f>+A23+1</f>
        <v>8</v>
      </c>
      <c r="B25" s="1" t="s">
        <v>195</v>
      </c>
      <c r="C25" s="2" t="s">
        <v>52</v>
      </c>
      <c r="D25" s="59">
        <v>1</v>
      </c>
      <c r="E25" s="20" t="s">
        <v>53</v>
      </c>
    </row>
    <row r="26" spans="1:5" x14ac:dyDescent="0.2">
      <c r="A26" s="20"/>
      <c r="B26" s="15" t="s">
        <v>61</v>
      </c>
      <c r="C26" s="67"/>
      <c r="D26" s="32"/>
      <c r="E26" s="20"/>
    </row>
    <row r="27" spans="1:5" x14ac:dyDescent="0.2">
      <c r="A27" s="20">
        <f>+A25+1</f>
        <v>9</v>
      </c>
      <c r="B27" s="1" t="s">
        <v>62</v>
      </c>
      <c r="C27" s="2" t="s">
        <v>52</v>
      </c>
      <c r="D27" s="59">
        <v>1</v>
      </c>
      <c r="E27" s="20" t="s">
        <v>53</v>
      </c>
    </row>
    <row r="28" spans="1:5" x14ac:dyDescent="0.2">
      <c r="A28" s="20"/>
      <c r="B28" s="15" t="s">
        <v>63</v>
      </c>
      <c r="C28" s="67"/>
      <c r="D28" s="32"/>
      <c r="E28" s="20"/>
    </row>
    <row r="29" spans="1:5" ht="22.5" x14ac:dyDescent="0.2">
      <c r="A29" s="20">
        <f>+A27+1</f>
        <v>10</v>
      </c>
      <c r="B29" s="1" t="s">
        <v>64</v>
      </c>
      <c r="C29" s="2" t="s">
        <v>65</v>
      </c>
      <c r="D29" s="59">
        <v>40</v>
      </c>
      <c r="E29" s="20" t="s">
        <v>66</v>
      </c>
    </row>
    <row r="30" spans="1:5" x14ac:dyDescent="0.2">
      <c r="A30" s="13"/>
      <c r="B30" s="13" t="s">
        <v>67</v>
      </c>
      <c r="C30" s="13"/>
      <c r="D30" s="13"/>
      <c r="E30" s="13"/>
    </row>
    <row r="31" spans="1:5" x14ac:dyDescent="0.2">
      <c r="A31" s="18"/>
      <c r="B31" s="18" t="s">
        <v>68</v>
      </c>
      <c r="C31" s="18"/>
      <c r="D31" s="18"/>
      <c r="E31" s="18"/>
    </row>
    <row r="32" spans="1:5" x14ac:dyDescent="0.2">
      <c r="A32" s="20">
        <f>+A29+1</f>
        <v>11</v>
      </c>
      <c r="B32" s="1" t="s">
        <v>69</v>
      </c>
      <c r="C32" s="30" t="s">
        <v>52</v>
      </c>
      <c r="D32" s="60">
        <v>2</v>
      </c>
      <c r="E32" s="20" t="s">
        <v>70</v>
      </c>
    </row>
    <row r="33" spans="1:5" x14ac:dyDescent="0.2">
      <c r="A33" s="20">
        <f>+A32+1</f>
        <v>12</v>
      </c>
      <c r="B33" s="31" t="s">
        <v>71</v>
      </c>
      <c r="C33" s="30" t="s">
        <v>52</v>
      </c>
      <c r="D33" s="60">
        <v>12</v>
      </c>
      <c r="E33" s="20" t="s">
        <v>70</v>
      </c>
    </row>
    <row r="34" spans="1:5" x14ac:dyDescent="0.2">
      <c r="A34" s="69"/>
      <c r="B34" s="11" t="s">
        <v>72</v>
      </c>
      <c r="C34" s="11"/>
      <c r="D34" s="11"/>
      <c r="E34" s="11"/>
    </row>
    <row r="35" spans="1:5" x14ac:dyDescent="0.2">
      <c r="A35" s="20">
        <f>+A33+1</f>
        <v>13</v>
      </c>
      <c r="B35" s="31" t="s">
        <v>73</v>
      </c>
      <c r="C35" s="2" t="s">
        <v>52</v>
      </c>
      <c r="D35" s="59">
        <v>2</v>
      </c>
      <c r="E35" s="20" t="s">
        <v>74</v>
      </c>
    </row>
    <row r="36" spans="1:5" x14ac:dyDescent="0.2">
      <c r="A36" s="20">
        <f>+A35+1</f>
        <v>14</v>
      </c>
      <c r="B36" s="1" t="s">
        <v>75</v>
      </c>
      <c r="C36" s="30" t="s">
        <v>52</v>
      </c>
      <c r="D36" s="60">
        <v>2</v>
      </c>
      <c r="E36" s="20" t="s">
        <v>70</v>
      </c>
    </row>
    <row r="37" spans="1:5" x14ac:dyDescent="0.2">
      <c r="A37" s="69"/>
      <c r="B37" s="11" t="s">
        <v>76</v>
      </c>
      <c r="C37" s="11"/>
      <c r="D37" s="11"/>
      <c r="E37" s="11"/>
    </row>
    <row r="38" spans="1:5" ht="22.5" x14ac:dyDescent="0.2">
      <c r="A38" s="4">
        <f>+A36+1</f>
        <v>15</v>
      </c>
      <c r="B38" s="1" t="s">
        <v>317</v>
      </c>
      <c r="C38" s="34" t="s">
        <v>65</v>
      </c>
      <c r="D38" s="32">
        <v>4</v>
      </c>
      <c r="E38" s="4" t="s">
        <v>74</v>
      </c>
    </row>
    <row r="39" spans="1:5" x14ac:dyDescent="0.2">
      <c r="A39" s="69"/>
      <c r="B39" s="11" t="s">
        <v>77</v>
      </c>
      <c r="C39" s="11"/>
      <c r="D39" s="11"/>
      <c r="E39" s="11"/>
    </row>
    <row r="40" spans="1:5" x14ac:dyDescent="0.2">
      <c r="A40" s="20">
        <f>+A38+1</f>
        <v>16</v>
      </c>
      <c r="B40" s="1" t="s">
        <v>78</v>
      </c>
      <c r="C40" s="30" t="s">
        <v>52</v>
      </c>
      <c r="D40" s="60">
        <v>1</v>
      </c>
      <c r="E40" s="20" t="s">
        <v>74</v>
      </c>
    </row>
    <row r="41" spans="1:5" ht="22.5" x14ac:dyDescent="0.2">
      <c r="A41" s="20">
        <f>+A40+1</f>
        <v>17</v>
      </c>
      <c r="B41" s="1" t="s">
        <v>318</v>
      </c>
      <c r="C41" s="30" t="s">
        <v>52</v>
      </c>
      <c r="D41" s="60">
        <v>60</v>
      </c>
      <c r="E41" s="20" t="s">
        <v>79</v>
      </c>
    </row>
    <row r="42" spans="1:5" x14ac:dyDescent="0.2">
      <c r="A42" s="10"/>
      <c r="B42" s="11" t="s">
        <v>80</v>
      </c>
      <c r="C42" s="10"/>
      <c r="D42" s="10"/>
      <c r="E42" s="10"/>
    </row>
    <row r="43" spans="1:5" x14ac:dyDescent="0.2">
      <c r="A43" s="12"/>
      <c r="B43" s="13" t="s">
        <v>81</v>
      </c>
      <c r="C43" s="12"/>
      <c r="D43" s="12"/>
      <c r="E43" s="12"/>
    </row>
    <row r="44" spans="1:5" x14ac:dyDescent="0.2">
      <c r="A44" s="20"/>
      <c r="B44" s="23" t="s">
        <v>82</v>
      </c>
      <c r="C44" s="70"/>
      <c r="D44" s="34"/>
      <c r="E44" s="20"/>
    </row>
    <row r="45" spans="1:5" ht="22.5" x14ac:dyDescent="0.2">
      <c r="A45" s="20">
        <f>+A41+1</f>
        <v>18</v>
      </c>
      <c r="B45" s="5" t="s">
        <v>83</v>
      </c>
      <c r="C45" s="6" t="s">
        <v>52</v>
      </c>
      <c r="D45" s="61">
        <v>1</v>
      </c>
      <c r="E45" s="20" t="s">
        <v>66</v>
      </c>
    </row>
    <row r="46" spans="1:5" ht="22.5" x14ac:dyDescent="0.2">
      <c r="A46" s="20">
        <f>+A45+1</f>
        <v>19</v>
      </c>
      <c r="B46" s="5" t="s">
        <v>210</v>
      </c>
      <c r="C46" s="6" t="s">
        <v>52</v>
      </c>
      <c r="D46" s="61">
        <v>1</v>
      </c>
      <c r="E46" s="20" t="s">
        <v>53</v>
      </c>
    </row>
    <row r="47" spans="1:5" x14ac:dyDescent="0.2">
      <c r="A47" s="20"/>
      <c r="B47" s="23" t="s">
        <v>84</v>
      </c>
      <c r="C47" s="70"/>
      <c r="D47" s="34"/>
      <c r="E47" s="20"/>
    </row>
    <row r="48" spans="1:5" ht="22.5" x14ac:dyDescent="0.2">
      <c r="A48" s="20">
        <f>+A46+1</f>
        <v>20</v>
      </c>
      <c r="B48" s="1" t="s">
        <v>197</v>
      </c>
      <c r="C48" s="6" t="s">
        <v>52</v>
      </c>
      <c r="D48" s="61">
        <v>1</v>
      </c>
      <c r="E48" s="20" t="s">
        <v>53</v>
      </c>
    </row>
    <row r="49" spans="1:5" ht="22.5" x14ac:dyDescent="0.2">
      <c r="A49" s="20">
        <f t="shared" ref="A49:A50" si="0">+A48+1</f>
        <v>21</v>
      </c>
      <c r="B49" s="1" t="s">
        <v>198</v>
      </c>
      <c r="C49" s="6" t="s">
        <v>52</v>
      </c>
      <c r="D49" s="61">
        <v>1</v>
      </c>
      <c r="E49" s="20" t="s">
        <v>53</v>
      </c>
    </row>
    <row r="50" spans="1:5" ht="22.5" x14ac:dyDescent="0.2">
      <c r="A50" s="20">
        <f t="shared" si="0"/>
        <v>22</v>
      </c>
      <c r="B50" s="1" t="s">
        <v>199</v>
      </c>
      <c r="C50" s="6" t="s">
        <v>52</v>
      </c>
      <c r="D50" s="61">
        <v>1</v>
      </c>
      <c r="E50" s="20" t="s">
        <v>53</v>
      </c>
    </row>
    <row r="51" spans="1:5" ht="22.5" x14ac:dyDescent="0.2">
      <c r="A51" s="12"/>
      <c r="B51" s="13" t="s">
        <v>85</v>
      </c>
      <c r="C51" s="12"/>
      <c r="D51" s="12"/>
      <c r="E51" s="12"/>
    </row>
    <row r="52" spans="1:5" x14ac:dyDescent="0.2">
      <c r="A52" s="20"/>
      <c r="B52" s="23" t="s">
        <v>86</v>
      </c>
      <c r="C52" s="70"/>
      <c r="D52" s="34"/>
      <c r="E52" s="20"/>
    </row>
    <row r="53" spans="1:5" ht="22.5" x14ac:dyDescent="0.2">
      <c r="A53" s="20">
        <f>+A50+1</f>
        <v>23</v>
      </c>
      <c r="B53" s="1" t="s">
        <v>87</v>
      </c>
      <c r="C53" s="2" t="s">
        <v>65</v>
      </c>
      <c r="D53" s="59">
        <v>1</v>
      </c>
      <c r="E53" s="20" t="s">
        <v>70</v>
      </c>
    </row>
    <row r="54" spans="1:5" x14ac:dyDescent="0.2">
      <c r="A54" s="20"/>
      <c r="B54" s="23" t="s">
        <v>88</v>
      </c>
      <c r="C54" s="70"/>
      <c r="D54" s="34"/>
      <c r="E54" s="20"/>
    </row>
    <row r="55" spans="1:5" x14ac:dyDescent="0.2">
      <c r="A55" s="20">
        <f>+A53+1</f>
        <v>24</v>
      </c>
      <c r="B55" s="1" t="s">
        <v>200</v>
      </c>
      <c r="C55" s="2" t="s">
        <v>65</v>
      </c>
      <c r="D55" s="59">
        <v>1</v>
      </c>
      <c r="E55" s="20" t="s">
        <v>70</v>
      </c>
    </row>
    <row r="56" spans="1:5" x14ac:dyDescent="0.2">
      <c r="A56" s="12"/>
      <c r="B56" s="13" t="s">
        <v>89</v>
      </c>
      <c r="C56" s="12"/>
      <c r="D56" s="12"/>
      <c r="E56" s="12"/>
    </row>
    <row r="57" spans="1:5" x14ac:dyDescent="0.2">
      <c r="A57" s="20"/>
      <c r="B57" s="23" t="s">
        <v>90</v>
      </c>
      <c r="C57" s="70"/>
      <c r="D57" s="34"/>
      <c r="E57" s="20"/>
    </row>
    <row r="58" spans="1:5" ht="22.5" x14ac:dyDescent="0.2">
      <c r="A58" s="20">
        <f>+A55+1</f>
        <v>25</v>
      </c>
      <c r="B58" s="1" t="s">
        <v>91</v>
      </c>
      <c r="C58" s="2" t="s">
        <v>65</v>
      </c>
      <c r="D58" s="59">
        <v>1</v>
      </c>
      <c r="E58" s="20" t="s">
        <v>92</v>
      </c>
    </row>
    <row r="59" spans="1:5" x14ac:dyDescent="0.2">
      <c r="A59" s="10"/>
      <c r="B59" s="11" t="s">
        <v>93</v>
      </c>
      <c r="C59" s="10"/>
      <c r="D59" s="10"/>
      <c r="E59" s="10"/>
    </row>
    <row r="60" spans="1:5" x14ac:dyDescent="0.2">
      <c r="A60" s="20"/>
      <c r="B60" s="23" t="s">
        <v>94</v>
      </c>
      <c r="C60" s="70"/>
      <c r="D60" s="67"/>
      <c r="E60" s="20"/>
    </row>
    <row r="61" spans="1:5" x14ac:dyDescent="0.2">
      <c r="A61" s="20">
        <f>+A58+1</f>
        <v>26</v>
      </c>
      <c r="B61" s="1" t="s">
        <v>201</v>
      </c>
      <c r="C61" s="32" t="s">
        <v>65</v>
      </c>
      <c r="D61" s="59">
        <v>1</v>
      </c>
      <c r="E61" s="20" t="s">
        <v>70</v>
      </c>
    </row>
    <row r="62" spans="1:5" x14ac:dyDescent="0.2">
      <c r="A62" s="10"/>
      <c r="B62" s="11" t="s">
        <v>95</v>
      </c>
      <c r="C62" s="10"/>
      <c r="D62" s="10"/>
      <c r="E62" s="10"/>
    </row>
    <row r="63" spans="1:5" x14ac:dyDescent="0.2">
      <c r="A63" s="12"/>
      <c r="B63" s="13" t="s">
        <v>96</v>
      </c>
      <c r="C63" s="12"/>
      <c r="D63" s="12"/>
      <c r="E63" s="12"/>
    </row>
    <row r="64" spans="1:5" ht="22.5" x14ac:dyDescent="0.2">
      <c r="A64" s="20">
        <f>+A61+1</f>
        <v>27</v>
      </c>
      <c r="B64" s="1" t="s">
        <v>97</v>
      </c>
      <c r="C64" s="2" t="s">
        <v>65</v>
      </c>
      <c r="D64" s="59">
        <v>1</v>
      </c>
      <c r="E64" s="20" t="s">
        <v>70</v>
      </c>
    </row>
    <row r="65" spans="1:5" ht="22.5" x14ac:dyDescent="0.2">
      <c r="A65" s="20">
        <f>+A64+1</f>
        <v>28</v>
      </c>
      <c r="B65" s="1" t="s">
        <v>98</v>
      </c>
      <c r="C65" s="2" t="s">
        <v>65</v>
      </c>
      <c r="D65" s="59">
        <v>1</v>
      </c>
      <c r="E65" s="20" t="s">
        <v>70</v>
      </c>
    </row>
    <row r="66" spans="1:5" x14ac:dyDescent="0.2">
      <c r="A66" s="20">
        <f>+A65+1</f>
        <v>29</v>
      </c>
      <c r="B66" s="1" t="s">
        <v>201</v>
      </c>
      <c r="C66" s="2" t="s">
        <v>65</v>
      </c>
      <c r="D66" s="59">
        <v>1</v>
      </c>
      <c r="E66" s="20" t="s">
        <v>70</v>
      </c>
    </row>
    <row r="67" spans="1:5" ht="45" x14ac:dyDescent="0.2">
      <c r="A67" s="26"/>
      <c r="B67" s="49" t="s">
        <v>187</v>
      </c>
      <c r="C67" s="48"/>
      <c r="D67" s="48"/>
      <c r="E67" s="48"/>
    </row>
    <row r="68" spans="1:5" ht="45" x14ac:dyDescent="0.2">
      <c r="A68" s="26"/>
      <c r="B68" s="49" t="s">
        <v>188</v>
      </c>
      <c r="C68" s="48"/>
      <c r="D68" s="48"/>
      <c r="E68" s="48"/>
    </row>
    <row r="69" spans="1:5" ht="45" x14ac:dyDescent="0.2">
      <c r="A69" s="26"/>
      <c r="B69" s="49" t="s">
        <v>189</v>
      </c>
      <c r="C69" s="48"/>
      <c r="D69" s="48"/>
      <c r="E69" s="48"/>
    </row>
  </sheetData>
  <mergeCells count="3">
    <mergeCell ref="A1:E2"/>
    <mergeCell ref="A4:E4"/>
    <mergeCell ref="A5:D5"/>
  </mergeCells>
  <pageMargins left="0.39370078740157483" right="0.19685039370078741" top="0.39370078740157483" bottom="0.39370078740157483" header="0.19685039370078741" footer="0.19685039370078741"/>
  <pageSetup paperSize="9" fitToHeight="10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CCFF"/>
    <pageSetUpPr fitToPage="1"/>
  </sheetPr>
  <dimension ref="A1:E92"/>
  <sheetViews>
    <sheetView view="pageBreakPreview" topLeftCell="A79" zoomScaleNormal="100" zoomScaleSheetLayoutView="100" workbookViewId="0">
      <selection activeCell="E74" sqref="E74"/>
    </sheetView>
  </sheetViews>
  <sheetFormatPr defaultRowHeight="11.25" x14ac:dyDescent="0.2"/>
  <cols>
    <col min="1" max="1" width="4.28515625" style="29" customWidth="1"/>
    <col min="2" max="2" width="80" style="33" customWidth="1"/>
    <col min="3" max="3" width="14.85546875" style="29" customWidth="1"/>
    <col min="4" max="240" width="9.140625" style="33"/>
    <col min="241" max="241" width="4.140625" style="33" customWidth="1"/>
    <col min="242" max="242" width="78.28515625" style="33" customWidth="1"/>
    <col min="243" max="244" width="0" style="33" hidden="1" customWidth="1"/>
    <col min="245" max="245" width="19.42578125" style="33" customWidth="1"/>
    <col min="246" max="496" width="9.140625" style="33"/>
    <col min="497" max="497" width="4.140625" style="33" customWidth="1"/>
    <col min="498" max="498" width="78.28515625" style="33" customWidth="1"/>
    <col min="499" max="500" width="0" style="33" hidden="1" customWidth="1"/>
    <col min="501" max="501" width="19.42578125" style="33" customWidth="1"/>
    <col min="502" max="752" width="9.140625" style="33"/>
    <col min="753" max="753" width="4.140625" style="33" customWidth="1"/>
    <col min="754" max="754" width="78.28515625" style="33" customWidth="1"/>
    <col min="755" max="756" width="0" style="33" hidden="1" customWidth="1"/>
    <col min="757" max="757" width="19.42578125" style="33" customWidth="1"/>
    <col min="758" max="1008" width="9.140625" style="33"/>
    <col min="1009" max="1009" width="4.140625" style="33" customWidth="1"/>
    <col min="1010" max="1010" width="78.28515625" style="33" customWidth="1"/>
    <col min="1011" max="1012" width="0" style="33" hidden="1" customWidth="1"/>
    <col min="1013" max="1013" width="19.42578125" style="33" customWidth="1"/>
    <col min="1014" max="1264" width="9.140625" style="33"/>
    <col min="1265" max="1265" width="4.140625" style="33" customWidth="1"/>
    <col min="1266" max="1266" width="78.28515625" style="33" customWidth="1"/>
    <col min="1267" max="1268" width="0" style="33" hidden="1" customWidth="1"/>
    <col min="1269" max="1269" width="19.42578125" style="33" customWidth="1"/>
    <col min="1270" max="1520" width="9.140625" style="33"/>
    <col min="1521" max="1521" width="4.140625" style="33" customWidth="1"/>
    <col min="1522" max="1522" width="78.28515625" style="33" customWidth="1"/>
    <col min="1523" max="1524" width="0" style="33" hidden="1" customWidth="1"/>
    <col min="1525" max="1525" width="19.42578125" style="33" customWidth="1"/>
    <col min="1526" max="1776" width="9.140625" style="33"/>
    <col min="1777" max="1777" width="4.140625" style="33" customWidth="1"/>
    <col min="1778" max="1778" width="78.28515625" style="33" customWidth="1"/>
    <col min="1779" max="1780" width="0" style="33" hidden="1" customWidth="1"/>
    <col min="1781" max="1781" width="19.42578125" style="33" customWidth="1"/>
    <col min="1782" max="2032" width="9.140625" style="33"/>
    <col min="2033" max="2033" width="4.140625" style="33" customWidth="1"/>
    <col min="2034" max="2034" width="78.28515625" style="33" customWidth="1"/>
    <col min="2035" max="2036" width="0" style="33" hidden="1" customWidth="1"/>
    <col min="2037" max="2037" width="19.42578125" style="33" customWidth="1"/>
    <col min="2038" max="2288" width="9.140625" style="33"/>
    <col min="2289" max="2289" width="4.140625" style="33" customWidth="1"/>
    <col min="2290" max="2290" width="78.28515625" style="33" customWidth="1"/>
    <col min="2291" max="2292" width="0" style="33" hidden="1" customWidth="1"/>
    <col min="2293" max="2293" width="19.42578125" style="33" customWidth="1"/>
    <col min="2294" max="2544" width="9.140625" style="33"/>
    <col min="2545" max="2545" width="4.140625" style="33" customWidth="1"/>
    <col min="2546" max="2546" width="78.28515625" style="33" customWidth="1"/>
    <col min="2547" max="2548" width="0" style="33" hidden="1" customWidth="1"/>
    <col min="2549" max="2549" width="19.42578125" style="33" customWidth="1"/>
    <col min="2550" max="2800" width="9.140625" style="33"/>
    <col min="2801" max="2801" width="4.140625" style="33" customWidth="1"/>
    <col min="2802" max="2802" width="78.28515625" style="33" customWidth="1"/>
    <col min="2803" max="2804" width="0" style="33" hidden="1" customWidth="1"/>
    <col min="2805" max="2805" width="19.42578125" style="33" customWidth="1"/>
    <col min="2806" max="3056" width="9.140625" style="33"/>
    <col min="3057" max="3057" width="4.140625" style="33" customWidth="1"/>
    <col min="3058" max="3058" width="78.28515625" style="33" customWidth="1"/>
    <col min="3059" max="3060" width="0" style="33" hidden="1" customWidth="1"/>
    <col min="3061" max="3061" width="19.42578125" style="33" customWidth="1"/>
    <col min="3062" max="3312" width="9.140625" style="33"/>
    <col min="3313" max="3313" width="4.140625" style="33" customWidth="1"/>
    <col min="3314" max="3314" width="78.28515625" style="33" customWidth="1"/>
    <col min="3315" max="3316" width="0" style="33" hidden="1" customWidth="1"/>
    <col min="3317" max="3317" width="19.42578125" style="33" customWidth="1"/>
    <col min="3318" max="3568" width="9.140625" style="33"/>
    <col min="3569" max="3569" width="4.140625" style="33" customWidth="1"/>
    <col min="3570" max="3570" width="78.28515625" style="33" customWidth="1"/>
    <col min="3571" max="3572" width="0" style="33" hidden="1" customWidth="1"/>
    <col min="3573" max="3573" width="19.42578125" style="33" customWidth="1"/>
    <col min="3574" max="3824" width="9.140625" style="33"/>
    <col min="3825" max="3825" width="4.140625" style="33" customWidth="1"/>
    <col min="3826" max="3826" width="78.28515625" style="33" customWidth="1"/>
    <col min="3827" max="3828" width="0" style="33" hidden="1" customWidth="1"/>
    <col min="3829" max="3829" width="19.42578125" style="33" customWidth="1"/>
    <col min="3830" max="4080" width="9.140625" style="33"/>
    <col min="4081" max="4081" width="4.140625" style="33" customWidth="1"/>
    <col min="4082" max="4082" width="78.28515625" style="33" customWidth="1"/>
    <col min="4083" max="4084" width="0" style="33" hidden="1" customWidth="1"/>
    <col min="4085" max="4085" width="19.42578125" style="33" customWidth="1"/>
    <col min="4086" max="4336" width="9.140625" style="33"/>
    <col min="4337" max="4337" width="4.140625" style="33" customWidth="1"/>
    <col min="4338" max="4338" width="78.28515625" style="33" customWidth="1"/>
    <col min="4339" max="4340" width="0" style="33" hidden="1" customWidth="1"/>
    <col min="4341" max="4341" width="19.42578125" style="33" customWidth="1"/>
    <col min="4342" max="4592" width="9.140625" style="33"/>
    <col min="4593" max="4593" width="4.140625" style="33" customWidth="1"/>
    <col min="4594" max="4594" width="78.28515625" style="33" customWidth="1"/>
    <col min="4595" max="4596" width="0" style="33" hidden="1" customWidth="1"/>
    <col min="4597" max="4597" width="19.42578125" style="33" customWidth="1"/>
    <col min="4598" max="4848" width="9.140625" style="33"/>
    <col min="4849" max="4849" width="4.140625" style="33" customWidth="1"/>
    <col min="4850" max="4850" width="78.28515625" style="33" customWidth="1"/>
    <col min="4851" max="4852" width="0" style="33" hidden="1" customWidth="1"/>
    <col min="4853" max="4853" width="19.42578125" style="33" customWidth="1"/>
    <col min="4854" max="5104" width="9.140625" style="33"/>
    <col min="5105" max="5105" width="4.140625" style="33" customWidth="1"/>
    <col min="5106" max="5106" width="78.28515625" style="33" customWidth="1"/>
    <col min="5107" max="5108" width="0" style="33" hidden="1" customWidth="1"/>
    <col min="5109" max="5109" width="19.42578125" style="33" customWidth="1"/>
    <col min="5110" max="5360" width="9.140625" style="33"/>
    <col min="5361" max="5361" width="4.140625" style="33" customWidth="1"/>
    <col min="5362" max="5362" width="78.28515625" style="33" customWidth="1"/>
    <col min="5363" max="5364" width="0" style="33" hidden="1" customWidth="1"/>
    <col min="5365" max="5365" width="19.42578125" style="33" customWidth="1"/>
    <col min="5366" max="5616" width="9.140625" style="33"/>
    <col min="5617" max="5617" width="4.140625" style="33" customWidth="1"/>
    <col min="5618" max="5618" width="78.28515625" style="33" customWidth="1"/>
    <col min="5619" max="5620" width="0" style="33" hidden="1" customWidth="1"/>
    <col min="5621" max="5621" width="19.42578125" style="33" customWidth="1"/>
    <col min="5622" max="5872" width="9.140625" style="33"/>
    <col min="5873" max="5873" width="4.140625" style="33" customWidth="1"/>
    <col min="5874" max="5874" width="78.28515625" style="33" customWidth="1"/>
    <col min="5875" max="5876" width="0" style="33" hidden="1" customWidth="1"/>
    <col min="5877" max="5877" width="19.42578125" style="33" customWidth="1"/>
    <col min="5878" max="6128" width="9.140625" style="33"/>
    <col min="6129" max="6129" width="4.140625" style="33" customWidth="1"/>
    <col min="6130" max="6130" width="78.28515625" style="33" customWidth="1"/>
    <col min="6131" max="6132" width="0" style="33" hidden="1" customWidth="1"/>
    <col min="6133" max="6133" width="19.42578125" style="33" customWidth="1"/>
    <col min="6134" max="6384" width="9.140625" style="33"/>
    <col min="6385" max="6385" width="4.140625" style="33" customWidth="1"/>
    <col min="6386" max="6386" width="78.28515625" style="33" customWidth="1"/>
    <col min="6387" max="6388" width="0" style="33" hidden="1" customWidth="1"/>
    <col min="6389" max="6389" width="19.42578125" style="33" customWidth="1"/>
    <col min="6390" max="6640" width="9.140625" style="33"/>
    <col min="6641" max="6641" width="4.140625" style="33" customWidth="1"/>
    <col min="6642" max="6642" width="78.28515625" style="33" customWidth="1"/>
    <col min="6643" max="6644" width="0" style="33" hidden="1" customWidth="1"/>
    <col min="6645" max="6645" width="19.42578125" style="33" customWidth="1"/>
    <col min="6646" max="6896" width="9.140625" style="33"/>
    <col min="6897" max="6897" width="4.140625" style="33" customWidth="1"/>
    <col min="6898" max="6898" width="78.28515625" style="33" customWidth="1"/>
    <col min="6899" max="6900" width="0" style="33" hidden="1" customWidth="1"/>
    <col min="6901" max="6901" width="19.42578125" style="33" customWidth="1"/>
    <col min="6902" max="7152" width="9.140625" style="33"/>
    <col min="7153" max="7153" width="4.140625" style="33" customWidth="1"/>
    <col min="7154" max="7154" width="78.28515625" style="33" customWidth="1"/>
    <col min="7155" max="7156" width="0" style="33" hidden="1" customWidth="1"/>
    <col min="7157" max="7157" width="19.42578125" style="33" customWidth="1"/>
    <col min="7158" max="7408" width="9.140625" style="33"/>
    <col min="7409" max="7409" width="4.140625" style="33" customWidth="1"/>
    <col min="7410" max="7410" width="78.28515625" style="33" customWidth="1"/>
    <col min="7411" max="7412" width="0" style="33" hidden="1" customWidth="1"/>
    <col min="7413" max="7413" width="19.42578125" style="33" customWidth="1"/>
    <col min="7414" max="7664" width="9.140625" style="33"/>
    <col min="7665" max="7665" width="4.140625" style="33" customWidth="1"/>
    <col min="7666" max="7666" width="78.28515625" style="33" customWidth="1"/>
    <col min="7667" max="7668" width="0" style="33" hidden="1" customWidth="1"/>
    <col min="7669" max="7669" width="19.42578125" style="33" customWidth="1"/>
    <col min="7670" max="7920" width="9.140625" style="33"/>
    <col min="7921" max="7921" width="4.140625" style="33" customWidth="1"/>
    <col min="7922" max="7922" width="78.28515625" style="33" customWidth="1"/>
    <col min="7923" max="7924" width="0" style="33" hidden="1" customWidth="1"/>
    <col min="7925" max="7925" width="19.42578125" style="33" customWidth="1"/>
    <col min="7926" max="8176" width="9.140625" style="33"/>
    <col min="8177" max="8177" width="4.140625" style="33" customWidth="1"/>
    <col min="8178" max="8178" width="78.28515625" style="33" customWidth="1"/>
    <col min="8179" max="8180" width="0" style="33" hidden="1" customWidth="1"/>
    <col min="8181" max="8181" width="19.42578125" style="33" customWidth="1"/>
    <col min="8182" max="8432" width="9.140625" style="33"/>
    <col min="8433" max="8433" width="4.140625" style="33" customWidth="1"/>
    <col min="8434" max="8434" width="78.28515625" style="33" customWidth="1"/>
    <col min="8435" max="8436" width="0" style="33" hidden="1" customWidth="1"/>
    <col min="8437" max="8437" width="19.42578125" style="33" customWidth="1"/>
    <col min="8438" max="8688" width="9.140625" style="33"/>
    <col min="8689" max="8689" width="4.140625" style="33" customWidth="1"/>
    <col min="8690" max="8690" width="78.28515625" style="33" customWidth="1"/>
    <col min="8691" max="8692" width="0" style="33" hidden="1" customWidth="1"/>
    <col min="8693" max="8693" width="19.42578125" style="33" customWidth="1"/>
    <col min="8694" max="8944" width="9.140625" style="33"/>
    <col min="8945" max="8945" width="4.140625" style="33" customWidth="1"/>
    <col min="8946" max="8946" width="78.28515625" style="33" customWidth="1"/>
    <col min="8947" max="8948" width="0" style="33" hidden="1" customWidth="1"/>
    <col min="8949" max="8949" width="19.42578125" style="33" customWidth="1"/>
    <col min="8950" max="9200" width="9.140625" style="33"/>
    <col min="9201" max="9201" width="4.140625" style="33" customWidth="1"/>
    <col min="9202" max="9202" width="78.28515625" style="33" customWidth="1"/>
    <col min="9203" max="9204" width="0" style="33" hidden="1" customWidth="1"/>
    <col min="9205" max="9205" width="19.42578125" style="33" customWidth="1"/>
    <col min="9206" max="9456" width="9.140625" style="33"/>
    <col min="9457" max="9457" width="4.140625" style="33" customWidth="1"/>
    <col min="9458" max="9458" width="78.28515625" style="33" customWidth="1"/>
    <col min="9459" max="9460" width="0" style="33" hidden="1" customWidth="1"/>
    <col min="9461" max="9461" width="19.42578125" style="33" customWidth="1"/>
    <col min="9462" max="9712" width="9.140625" style="33"/>
    <col min="9713" max="9713" width="4.140625" style="33" customWidth="1"/>
    <col min="9714" max="9714" width="78.28515625" style="33" customWidth="1"/>
    <col min="9715" max="9716" width="0" style="33" hidden="1" customWidth="1"/>
    <col min="9717" max="9717" width="19.42578125" style="33" customWidth="1"/>
    <col min="9718" max="9968" width="9.140625" style="33"/>
    <col min="9969" max="9969" width="4.140625" style="33" customWidth="1"/>
    <col min="9970" max="9970" width="78.28515625" style="33" customWidth="1"/>
    <col min="9971" max="9972" width="0" style="33" hidden="1" customWidth="1"/>
    <col min="9973" max="9973" width="19.42578125" style="33" customWidth="1"/>
    <col min="9974" max="10224" width="9.140625" style="33"/>
    <col min="10225" max="10225" width="4.140625" style="33" customWidth="1"/>
    <col min="10226" max="10226" width="78.28515625" style="33" customWidth="1"/>
    <col min="10227" max="10228" width="0" style="33" hidden="1" customWidth="1"/>
    <col min="10229" max="10229" width="19.42578125" style="33" customWidth="1"/>
    <col min="10230" max="10480" width="9.140625" style="33"/>
    <col min="10481" max="10481" width="4.140625" style="33" customWidth="1"/>
    <col min="10482" max="10482" width="78.28515625" style="33" customWidth="1"/>
    <col min="10483" max="10484" width="0" style="33" hidden="1" customWidth="1"/>
    <col min="10485" max="10485" width="19.42578125" style="33" customWidth="1"/>
    <col min="10486" max="10736" width="9.140625" style="33"/>
    <col min="10737" max="10737" width="4.140625" style="33" customWidth="1"/>
    <col min="10738" max="10738" width="78.28515625" style="33" customWidth="1"/>
    <col min="10739" max="10740" width="0" style="33" hidden="1" customWidth="1"/>
    <col min="10741" max="10741" width="19.42578125" style="33" customWidth="1"/>
    <col min="10742" max="10992" width="9.140625" style="33"/>
    <col min="10993" max="10993" width="4.140625" style="33" customWidth="1"/>
    <col min="10994" max="10994" width="78.28515625" style="33" customWidth="1"/>
    <col min="10995" max="10996" width="0" style="33" hidden="1" customWidth="1"/>
    <col min="10997" max="10997" width="19.42578125" style="33" customWidth="1"/>
    <col min="10998" max="11248" width="9.140625" style="33"/>
    <col min="11249" max="11249" width="4.140625" style="33" customWidth="1"/>
    <col min="11250" max="11250" width="78.28515625" style="33" customWidth="1"/>
    <col min="11251" max="11252" width="0" style="33" hidden="1" customWidth="1"/>
    <col min="11253" max="11253" width="19.42578125" style="33" customWidth="1"/>
    <col min="11254" max="11504" width="9.140625" style="33"/>
    <col min="11505" max="11505" width="4.140625" style="33" customWidth="1"/>
    <col min="11506" max="11506" width="78.28515625" style="33" customWidth="1"/>
    <col min="11507" max="11508" width="0" style="33" hidden="1" customWidth="1"/>
    <col min="11509" max="11509" width="19.42578125" style="33" customWidth="1"/>
    <col min="11510" max="11760" width="9.140625" style="33"/>
    <col min="11761" max="11761" width="4.140625" style="33" customWidth="1"/>
    <col min="11762" max="11762" width="78.28515625" style="33" customWidth="1"/>
    <col min="11763" max="11764" width="0" style="33" hidden="1" customWidth="1"/>
    <col min="11765" max="11765" width="19.42578125" style="33" customWidth="1"/>
    <col min="11766" max="12016" width="9.140625" style="33"/>
    <col min="12017" max="12017" width="4.140625" style="33" customWidth="1"/>
    <col min="12018" max="12018" width="78.28515625" style="33" customWidth="1"/>
    <col min="12019" max="12020" width="0" style="33" hidden="1" customWidth="1"/>
    <col min="12021" max="12021" width="19.42578125" style="33" customWidth="1"/>
    <col min="12022" max="12272" width="9.140625" style="33"/>
    <col min="12273" max="12273" width="4.140625" style="33" customWidth="1"/>
    <col min="12274" max="12274" width="78.28515625" style="33" customWidth="1"/>
    <col min="12275" max="12276" width="0" style="33" hidden="1" customWidth="1"/>
    <col min="12277" max="12277" width="19.42578125" style="33" customWidth="1"/>
    <col min="12278" max="12528" width="9.140625" style="33"/>
    <col min="12529" max="12529" width="4.140625" style="33" customWidth="1"/>
    <col min="12530" max="12530" width="78.28515625" style="33" customWidth="1"/>
    <col min="12531" max="12532" width="0" style="33" hidden="1" customWidth="1"/>
    <col min="12533" max="12533" width="19.42578125" style="33" customWidth="1"/>
    <col min="12534" max="12784" width="9.140625" style="33"/>
    <col min="12785" max="12785" width="4.140625" style="33" customWidth="1"/>
    <col min="12786" max="12786" width="78.28515625" style="33" customWidth="1"/>
    <col min="12787" max="12788" width="0" style="33" hidden="1" customWidth="1"/>
    <col min="12789" max="12789" width="19.42578125" style="33" customWidth="1"/>
    <col min="12790" max="13040" width="9.140625" style="33"/>
    <col min="13041" max="13041" width="4.140625" style="33" customWidth="1"/>
    <col min="13042" max="13042" width="78.28515625" style="33" customWidth="1"/>
    <col min="13043" max="13044" width="0" style="33" hidden="1" customWidth="1"/>
    <col min="13045" max="13045" width="19.42578125" style="33" customWidth="1"/>
    <col min="13046" max="13296" width="9.140625" style="33"/>
    <col min="13297" max="13297" width="4.140625" style="33" customWidth="1"/>
    <col min="13298" max="13298" width="78.28515625" style="33" customWidth="1"/>
    <col min="13299" max="13300" width="0" style="33" hidden="1" customWidth="1"/>
    <col min="13301" max="13301" width="19.42578125" style="33" customWidth="1"/>
    <col min="13302" max="13552" width="9.140625" style="33"/>
    <col min="13553" max="13553" width="4.140625" style="33" customWidth="1"/>
    <col min="13554" max="13554" width="78.28515625" style="33" customWidth="1"/>
    <col min="13555" max="13556" width="0" style="33" hidden="1" customWidth="1"/>
    <col min="13557" max="13557" width="19.42578125" style="33" customWidth="1"/>
    <col min="13558" max="13808" width="9.140625" style="33"/>
    <col min="13809" max="13809" width="4.140625" style="33" customWidth="1"/>
    <col min="13810" max="13810" width="78.28515625" style="33" customWidth="1"/>
    <col min="13811" max="13812" width="0" style="33" hidden="1" customWidth="1"/>
    <col min="13813" max="13813" width="19.42578125" style="33" customWidth="1"/>
    <col min="13814" max="14064" width="9.140625" style="33"/>
    <col min="14065" max="14065" width="4.140625" style="33" customWidth="1"/>
    <col min="14066" max="14066" width="78.28515625" style="33" customWidth="1"/>
    <col min="14067" max="14068" width="0" style="33" hidden="1" customWidth="1"/>
    <col min="14069" max="14069" width="19.42578125" style="33" customWidth="1"/>
    <col min="14070" max="14320" width="9.140625" style="33"/>
    <col min="14321" max="14321" width="4.140625" style="33" customWidth="1"/>
    <col min="14322" max="14322" width="78.28515625" style="33" customWidth="1"/>
    <col min="14323" max="14324" width="0" style="33" hidden="1" customWidth="1"/>
    <col min="14325" max="14325" width="19.42578125" style="33" customWidth="1"/>
    <col min="14326" max="14576" width="9.140625" style="33"/>
    <col min="14577" max="14577" width="4.140625" style="33" customWidth="1"/>
    <col min="14578" max="14578" width="78.28515625" style="33" customWidth="1"/>
    <col min="14579" max="14580" width="0" style="33" hidden="1" customWidth="1"/>
    <col min="14581" max="14581" width="19.42578125" style="33" customWidth="1"/>
    <col min="14582" max="14832" width="9.140625" style="33"/>
    <col min="14833" max="14833" width="4.140625" style="33" customWidth="1"/>
    <col min="14834" max="14834" width="78.28515625" style="33" customWidth="1"/>
    <col min="14835" max="14836" width="0" style="33" hidden="1" customWidth="1"/>
    <col min="14837" max="14837" width="19.42578125" style="33" customWidth="1"/>
    <col min="14838" max="15088" width="9.140625" style="33"/>
    <col min="15089" max="15089" width="4.140625" style="33" customWidth="1"/>
    <col min="15090" max="15090" width="78.28515625" style="33" customWidth="1"/>
    <col min="15091" max="15092" width="0" style="33" hidden="1" customWidth="1"/>
    <col min="15093" max="15093" width="19.42578125" style="33" customWidth="1"/>
    <col min="15094" max="15344" width="9.140625" style="33"/>
    <col min="15345" max="15345" width="4.140625" style="33" customWidth="1"/>
    <col min="15346" max="15346" width="78.28515625" style="33" customWidth="1"/>
    <col min="15347" max="15348" width="0" style="33" hidden="1" customWidth="1"/>
    <col min="15349" max="15349" width="19.42578125" style="33" customWidth="1"/>
    <col min="15350" max="15600" width="9.140625" style="33"/>
    <col min="15601" max="15601" width="4.140625" style="33" customWidth="1"/>
    <col min="15602" max="15602" width="78.28515625" style="33" customWidth="1"/>
    <col min="15603" max="15604" width="0" style="33" hidden="1" customWidth="1"/>
    <col min="15605" max="15605" width="19.42578125" style="33" customWidth="1"/>
    <col min="15606" max="15856" width="9.140625" style="33"/>
    <col min="15857" max="15857" width="4.140625" style="33" customWidth="1"/>
    <col min="15858" max="15858" width="78.28515625" style="33" customWidth="1"/>
    <col min="15859" max="15860" width="0" style="33" hidden="1" customWidth="1"/>
    <col min="15861" max="15861" width="19.42578125" style="33" customWidth="1"/>
    <col min="15862" max="16112" width="9.140625" style="33"/>
    <col min="16113" max="16113" width="4.140625" style="33" customWidth="1"/>
    <col min="16114" max="16114" width="78.28515625" style="33" customWidth="1"/>
    <col min="16115" max="16116" width="0" style="33" hidden="1" customWidth="1"/>
    <col min="16117" max="16117" width="19.42578125" style="33" customWidth="1"/>
    <col min="16118" max="16384" width="9.140625" style="33"/>
  </cols>
  <sheetData>
    <row r="1" spans="1:5" s="78" customFormat="1" ht="11.25" customHeight="1" x14ac:dyDescent="0.2">
      <c r="A1" s="85" t="s">
        <v>190</v>
      </c>
      <c r="B1" s="85"/>
      <c r="C1" s="85"/>
      <c r="D1" s="77"/>
      <c r="E1" s="77"/>
    </row>
    <row r="2" spans="1:5" s="78" customFormat="1" x14ac:dyDescent="0.2">
      <c r="A2" s="85"/>
      <c r="B2" s="85"/>
      <c r="C2" s="85"/>
      <c r="D2" s="77"/>
      <c r="E2" s="77"/>
    </row>
    <row r="3" spans="1:5" s="78" customFormat="1" x14ac:dyDescent="0.2">
      <c r="A3" s="62"/>
      <c r="B3" s="83"/>
      <c r="C3" s="83"/>
      <c r="D3" s="77"/>
      <c r="E3" s="77"/>
    </row>
    <row r="4" spans="1:5" s="78" customFormat="1" x14ac:dyDescent="0.2">
      <c r="A4" s="87" t="s">
        <v>241</v>
      </c>
      <c r="B4" s="87"/>
      <c r="C4" s="87"/>
    </row>
    <row r="5" spans="1:5" s="82" customFormat="1" x14ac:dyDescent="0.2">
      <c r="A5" s="79"/>
      <c r="B5" s="80"/>
      <c r="C5" s="81"/>
    </row>
    <row r="6" spans="1:5" s="75" customFormat="1" ht="67.5" x14ac:dyDescent="0.2">
      <c r="A6" s="15" t="s">
        <v>202</v>
      </c>
      <c r="B6" s="53" t="s">
        <v>99</v>
      </c>
      <c r="C6" s="15" t="s">
        <v>225</v>
      </c>
    </row>
    <row r="7" spans="1:5" s="76" customFormat="1" x14ac:dyDescent="0.2">
      <c r="A7" s="55">
        <v>1</v>
      </c>
      <c r="B7" s="56">
        <v>2</v>
      </c>
      <c r="C7" s="55">
        <v>3</v>
      </c>
    </row>
    <row r="8" spans="1:5" x14ac:dyDescent="0.2">
      <c r="A8" s="88" t="s">
        <v>100</v>
      </c>
      <c r="B8" s="88"/>
      <c r="C8" s="88"/>
    </row>
    <row r="9" spans="1:5" x14ac:dyDescent="0.2">
      <c r="A9" s="36">
        <v>1</v>
      </c>
      <c r="B9" s="37" t="s">
        <v>101</v>
      </c>
      <c r="C9" s="36">
        <v>50</v>
      </c>
    </row>
    <row r="10" spans="1:5" x14ac:dyDescent="0.2">
      <c r="A10" s="38">
        <f>+A9+1</f>
        <v>2</v>
      </c>
      <c r="B10" s="39" t="s">
        <v>226</v>
      </c>
      <c r="C10" s="35">
        <v>5</v>
      </c>
    </row>
    <row r="11" spans="1:5" x14ac:dyDescent="0.2">
      <c r="A11" s="38">
        <f t="shared" ref="A11:A34" si="0">+A10+1</f>
        <v>3</v>
      </c>
      <c r="B11" s="1" t="s">
        <v>242</v>
      </c>
      <c r="C11" s="35">
        <v>50</v>
      </c>
    </row>
    <row r="12" spans="1:5" x14ac:dyDescent="0.2">
      <c r="A12" s="38">
        <f t="shared" si="0"/>
        <v>4</v>
      </c>
      <c r="B12" s="1" t="s">
        <v>243</v>
      </c>
      <c r="C12" s="35">
        <v>50</v>
      </c>
    </row>
    <row r="13" spans="1:5" x14ac:dyDescent="0.2">
      <c r="A13" s="38">
        <f t="shared" si="0"/>
        <v>5</v>
      </c>
      <c r="B13" s="1" t="s">
        <v>244</v>
      </c>
      <c r="C13" s="35">
        <v>50</v>
      </c>
    </row>
    <row r="14" spans="1:5" x14ac:dyDescent="0.2">
      <c r="A14" s="38">
        <f>+A13+1</f>
        <v>6</v>
      </c>
      <c r="B14" s="1" t="s">
        <v>237</v>
      </c>
      <c r="C14" s="35">
        <v>50</v>
      </c>
    </row>
    <row r="15" spans="1:5" x14ac:dyDescent="0.2">
      <c r="A15" s="38">
        <f t="shared" si="0"/>
        <v>7</v>
      </c>
      <c r="B15" s="1" t="s">
        <v>227</v>
      </c>
      <c r="C15" s="35">
        <v>5</v>
      </c>
    </row>
    <row r="16" spans="1:5" x14ac:dyDescent="0.2">
      <c r="A16" s="38">
        <f t="shared" si="0"/>
        <v>8</v>
      </c>
      <c r="B16" s="39" t="s">
        <v>228</v>
      </c>
      <c r="C16" s="35">
        <v>10</v>
      </c>
    </row>
    <row r="17" spans="1:3" x14ac:dyDescent="0.2">
      <c r="A17" s="38">
        <f t="shared" si="0"/>
        <v>9</v>
      </c>
      <c r="B17" s="1" t="s">
        <v>229</v>
      </c>
      <c r="C17" s="35">
        <v>10</v>
      </c>
    </row>
    <row r="18" spans="1:3" ht="22.5" x14ac:dyDescent="0.2">
      <c r="A18" s="38">
        <f>+A17+1</f>
        <v>10</v>
      </c>
      <c r="B18" s="1" t="s">
        <v>272</v>
      </c>
      <c r="C18" s="35">
        <v>5</v>
      </c>
    </row>
    <row r="19" spans="1:3" x14ac:dyDescent="0.2">
      <c r="A19" s="38">
        <f t="shared" si="0"/>
        <v>11</v>
      </c>
      <c r="B19" s="1" t="s">
        <v>245</v>
      </c>
      <c r="C19" s="35">
        <v>5</v>
      </c>
    </row>
    <row r="20" spans="1:3" x14ac:dyDescent="0.2">
      <c r="A20" s="38">
        <f t="shared" si="0"/>
        <v>12</v>
      </c>
      <c r="B20" s="39" t="s">
        <v>213</v>
      </c>
      <c r="C20" s="35">
        <v>5</v>
      </c>
    </row>
    <row r="21" spans="1:3" x14ac:dyDescent="0.2">
      <c r="A21" s="38">
        <f t="shared" si="0"/>
        <v>13</v>
      </c>
      <c r="B21" s="1" t="s">
        <v>230</v>
      </c>
      <c r="C21" s="35">
        <v>5</v>
      </c>
    </row>
    <row r="22" spans="1:3" x14ac:dyDescent="0.2">
      <c r="A22" s="38">
        <f t="shared" si="0"/>
        <v>14</v>
      </c>
      <c r="B22" s="1" t="s">
        <v>216</v>
      </c>
      <c r="C22" s="35">
        <v>5</v>
      </c>
    </row>
    <row r="23" spans="1:3" x14ac:dyDescent="0.2">
      <c r="A23" s="38">
        <f t="shared" si="0"/>
        <v>15</v>
      </c>
      <c r="B23" s="1" t="s">
        <v>217</v>
      </c>
      <c r="C23" s="35">
        <v>5</v>
      </c>
    </row>
    <row r="24" spans="1:3" x14ac:dyDescent="0.2">
      <c r="A24" s="38">
        <f t="shared" si="0"/>
        <v>16</v>
      </c>
      <c r="B24" s="5" t="s">
        <v>218</v>
      </c>
      <c r="C24" s="35">
        <v>5</v>
      </c>
    </row>
    <row r="25" spans="1:3" x14ac:dyDescent="0.2">
      <c r="A25" s="38">
        <f t="shared" si="0"/>
        <v>17</v>
      </c>
      <c r="B25" s="5" t="s">
        <v>231</v>
      </c>
      <c r="C25" s="35">
        <v>5</v>
      </c>
    </row>
    <row r="26" spans="1:3" s="40" customFormat="1" x14ac:dyDescent="0.2">
      <c r="A26" s="38">
        <f t="shared" si="0"/>
        <v>18</v>
      </c>
      <c r="B26" s="5" t="s">
        <v>219</v>
      </c>
      <c r="C26" s="35">
        <v>5</v>
      </c>
    </row>
    <row r="27" spans="1:3" x14ac:dyDescent="0.2">
      <c r="A27" s="38">
        <f t="shared" si="0"/>
        <v>19</v>
      </c>
      <c r="B27" s="1" t="s">
        <v>273</v>
      </c>
      <c r="C27" s="35">
        <v>5</v>
      </c>
    </row>
    <row r="28" spans="1:3" ht="22.5" x14ac:dyDescent="0.2">
      <c r="A28" s="38">
        <f t="shared" si="0"/>
        <v>20</v>
      </c>
      <c r="B28" s="1" t="s">
        <v>299</v>
      </c>
      <c r="C28" s="35">
        <v>5</v>
      </c>
    </row>
    <row r="29" spans="1:3" x14ac:dyDescent="0.2">
      <c r="A29" s="38">
        <f t="shared" si="0"/>
        <v>21</v>
      </c>
      <c r="B29" s="39" t="s">
        <v>246</v>
      </c>
      <c r="C29" s="35">
        <v>5</v>
      </c>
    </row>
    <row r="30" spans="1:3" ht="22.5" x14ac:dyDescent="0.2">
      <c r="A30" s="38">
        <f t="shared" si="0"/>
        <v>22</v>
      </c>
      <c r="B30" s="1" t="s">
        <v>300</v>
      </c>
      <c r="C30" s="35">
        <v>5</v>
      </c>
    </row>
    <row r="31" spans="1:3" ht="22.5" x14ac:dyDescent="0.2">
      <c r="A31" s="38">
        <f t="shared" si="0"/>
        <v>23</v>
      </c>
      <c r="B31" s="1" t="s">
        <v>301</v>
      </c>
      <c r="C31" s="35">
        <v>5</v>
      </c>
    </row>
    <row r="32" spans="1:3" x14ac:dyDescent="0.2">
      <c r="A32" s="38">
        <f t="shared" si="0"/>
        <v>24</v>
      </c>
      <c r="B32" s="39" t="s">
        <v>302</v>
      </c>
      <c r="C32" s="35">
        <v>5</v>
      </c>
    </row>
    <row r="33" spans="1:3" x14ac:dyDescent="0.2">
      <c r="A33" s="38">
        <f t="shared" si="0"/>
        <v>25</v>
      </c>
      <c r="B33" s="41" t="s">
        <v>102</v>
      </c>
      <c r="C33" s="35">
        <v>5</v>
      </c>
    </row>
    <row r="34" spans="1:3" x14ac:dyDescent="0.2">
      <c r="A34" s="38">
        <f t="shared" si="0"/>
        <v>26</v>
      </c>
      <c r="B34" s="41" t="s">
        <v>103</v>
      </c>
      <c r="C34" s="35">
        <v>5</v>
      </c>
    </row>
    <row r="35" spans="1:3" x14ac:dyDescent="0.2">
      <c r="A35" s="86" t="s">
        <v>104</v>
      </c>
      <c r="B35" s="86"/>
      <c r="C35" s="86"/>
    </row>
    <row r="36" spans="1:3" x14ac:dyDescent="0.2">
      <c r="A36" s="22">
        <f>+A34+1</f>
        <v>27</v>
      </c>
      <c r="B36" s="39" t="s">
        <v>303</v>
      </c>
      <c r="C36" s="42">
        <v>5</v>
      </c>
    </row>
    <row r="37" spans="1:3" x14ac:dyDescent="0.2">
      <c r="A37" s="22">
        <f>+A36+1</f>
        <v>28</v>
      </c>
      <c r="B37" s="39" t="s">
        <v>274</v>
      </c>
      <c r="C37" s="42">
        <v>1</v>
      </c>
    </row>
    <row r="38" spans="1:3" x14ac:dyDescent="0.2">
      <c r="A38" s="22">
        <f t="shared" ref="A38:A45" si="1">+A37+1</f>
        <v>29</v>
      </c>
      <c r="B38" s="39" t="s">
        <v>275</v>
      </c>
      <c r="C38" s="42">
        <v>1</v>
      </c>
    </row>
    <row r="39" spans="1:3" x14ac:dyDescent="0.2">
      <c r="A39" s="22">
        <f t="shared" si="1"/>
        <v>30</v>
      </c>
      <c r="B39" s="39" t="s">
        <v>276</v>
      </c>
      <c r="C39" s="42">
        <v>1</v>
      </c>
    </row>
    <row r="40" spans="1:3" x14ac:dyDescent="0.2">
      <c r="A40" s="22">
        <f t="shared" si="1"/>
        <v>31</v>
      </c>
      <c r="B40" s="39" t="s">
        <v>247</v>
      </c>
      <c r="C40" s="42">
        <v>1</v>
      </c>
    </row>
    <row r="41" spans="1:3" x14ac:dyDescent="0.2">
      <c r="A41" s="22">
        <f t="shared" si="1"/>
        <v>32</v>
      </c>
      <c r="B41" s="39" t="s">
        <v>248</v>
      </c>
      <c r="C41" s="42">
        <v>1</v>
      </c>
    </row>
    <row r="42" spans="1:3" x14ac:dyDescent="0.2">
      <c r="A42" s="22">
        <f t="shared" si="1"/>
        <v>33</v>
      </c>
      <c r="B42" s="1" t="s">
        <v>249</v>
      </c>
      <c r="C42" s="42">
        <v>1</v>
      </c>
    </row>
    <row r="43" spans="1:3" x14ac:dyDescent="0.2">
      <c r="A43" s="22">
        <f t="shared" si="1"/>
        <v>34</v>
      </c>
      <c r="B43" s="1" t="s">
        <v>250</v>
      </c>
      <c r="C43" s="42">
        <v>1</v>
      </c>
    </row>
    <row r="44" spans="1:3" x14ac:dyDescent="0.2">
      <c r="A44" s="22">
        <f t="shared" si="1"/>
        <v>35</v>
      </c>
      <c r="B44" s="1" t="s">
        <v>251</v>
      </c>
      <c r="C44" s="42">
        <v>1</v>
      </c>
    </row>
    <row r="45" spans="1:3" x14ac:dyDescent="0.2">
      <c r="A45" s="22">
        <f t="shared" si="1"/>
        <v>36</v>
      </c>
      <c r="B45" s="1" t="s">
        <v>252</v>
      </c>
      <c r="C45" s="42">
        <v>1</v>
      </c>
    </row>
    <row r="46" spans="1:3" x14ac:dyDescent="0.2">
      <c r="A46" s="86" t="s">
        <v>105</v>
      </c>
      <c r="B46" s="86"/>
      <c r="C46" s="86"/>
    </row>
    <row r="47" spans="1:3" ht="33.75" x14ac:dyDescent="0.2">
      <c r="A47" s="22">
        <f>+A45+1</f>
        <v>37</v>
      </c>
      <c r="B47" s="1" t="s">
        <v>277</v>
      </c>
      <c r="C47" s="42">
        <v>1</v>
      </c>
    </row>
    <row r="48" spans="1:3" ht="22.5" x14ac:dyDescent="0.2">
      <c r="A48" s="22">
        <f t="shared" ref="A48:A88" si="2">SUM(A47+1)</f>
        <v>38</v>
      </c>
      <c r="B48" s="1" t="s">
        <v>307</v>
      </c>
      <c r="C48" s="42">
        <v>1</v>
      </c>
    </row>
    <row r="49" spans="1:3" ht="22.5" x14ac:dyDescent="0.2">
      <c r="A49" s="22">
        <f t="shared" si="2"/>
        <v>39</v>
      </c>
      <c r="B49" s="1" t="s">
        <v>308</v>
      </c>
      <c r="C49" s="42">
        <v>1</v>
      </c>
    </row>
    <row r="50" spans="1:3" x14ac:dyDescent="0.2">
      <c r="A50" s="22">
        <f t="shared" si="2"/>
        <v>40</v>
      </c>
      <c r="B50" s="1" t="s">
        <v>320</v>
      </c>
      <c r="C50" s="42">
        <v>1</v>
      </c>
    </row>
    <row r="51" spans="1:3" x14ac:dyDescent="0.2">
      <c r="A51" s="22">
        <f t="shared" si="2"/>
        <v>41</v>
      </c>
      <c r="B51" s="1" t="s">
        <v>278</v>
      </c>
      <c r="C51" s="42">
        <v>1</v>
      </c>
    </row>
    <row r="52" spans="1:3" x14ac:dyDescent="0.2">
      <c r="A52" s="22">
        <f t="shared" si="2"/>
        <v>42</v>
      </c>
      <c r="B52" s="39" t="s">
        <v>220</v>
      </c>
      <c r="C52" s="42">
        <v>1</v>
      </c>
    </row>
    <row r="53" spans="1:3" x14ac:dyDescent="0.2">
      <c r="A53" s="22">
        <f t="shared" si="2"/>
        <v>43</v>
      </c>
      <c r="B53" s="39" t="s">
        <v>238</v>
      </c>
      <c r="C53" s="42">
        <v>1</v>
      </c>
    </row>
    <row r="54" spans="1:3" x14ac:dyDescent="0.2">
      <c r="A54" s="22">
        <f t="shared" si="2"/>
        <v>44</v>
      </c>
      <c r="B54" s="39" t="s">
        <v>239</v>
      </c>
      <c r="C54" s="42">
        <v>1</v>
      </c>
    </row>
    <row r="55" spans="1:3" ht="22.5" x14ac:dyDescent="0.2">
      <c r="A55" s="22">
        <f t="shared" si="2"/>
        <v>45</v>
      </c>
      <c r="B55" s="1" t="s">
        <v>319</v>
      </c>
      <c r="C55" s="42">
        <v>1</v>
      </c>
    </row>
    <row r="56" spans="1:3" ht="33.75" x14ac:dyDescent="0.2">
      <c r="A56" s="22">
        <f t="shared" si="2"/>
        <v>46</v>
      </c>
      <c r="B56" s="1" t="s">
        <v>309</v>
      </c>
      <c r="C56" s="42">
        <v>1</v>
      </c>
    </row>
    <row r="57" spans="1:3" ht="22.5" x14ac:dyDescent="0.2">
      <c r="A57" s="22">
        <f t="shared" si="2"/>
        <v>47</v>
      </c>
      <c r="B57" s="1" t="s">
        <v>310</v>
      </c>
      <c r="C57" s="42">
        <v>1</v>
      </c>
    </row>
    <row r="58" spans="1:3" ht="22.5" x14ac:dyDescent="0.2">
      <c r="A58" s="22">
        <f t="shared" si="2"/>
        <v>48</v>
      </c>
      <c r="B58" s="39" t="s">
        <v>253</v>
      </c>
      <c r="C58" s="42">
        <v>1</v>
      </c>
    </row>
    <row r="59" spans="1:3" ht="22.5" x14ac:dyDescent="0.2">
      <c r="A59" s="22">
        <f t="shared" si="2"/>
        <v>49</v>
      </c>
      <c r="B59" s="39" t="s">
        <v>304</v>
      </c>
      <c r="C59" s="42">
        <v>1</v>
      </c>
    </row>
    <row r="60" spans="1:3" ht="22.5" x14ac:dyDescent="0.2">
      <c r="A60" s="22">
        <f t="shared" si="2"/>
        <v>50</v>
      </c>
      <c r="B60" s="39" t="s">
        <v>254</v>
      </c>
      <c r="C60" s="42">
        <v>1</v>
      </c>
    </row>
    <row r="61" spans="1:3" ht="22.5" x14ac:dyDescent="0.2">
      <c r="A61" s="22">
        <f t="shared" si="2"/>
        <v>51</v>
      </c>
      <c r="B61" s="39" t="s">
        <v>255</v>
      </c>
      <c r="C61" s="42">
        <v>1</v>
      </c>
    </row>
    <row r="62" spans="1:3" ht="22.5" x14ac:dyDescent="0.2">
      <c r="A62" s="22">
        <f t="shared" si="2"/>
        <v>52</v>
      </c>
      <c r="B62" s="5" t="s">
        <v>256</v>
      </c>
      <c r="C62" s="42">
        <v>1</v>
      </c>
    </row>
    <row r="63" spans="1:3" x14ac:dyDescent="0.2">
      <c r="A63" s="22">
        <f t="shared" si="2"/>
        <v>53</v>
      </c>
      <c r="B63" s="1" t="s">
        <v>232</v>
      </c>
      <c r="C63" s="42">
        <v>1</v>
      </c>
    </row>
    <row r="64" spans="1:3" x14ac:dyDescent="0.2">
      <c r="A64" s="22">
        <f t="shared" si="2"/>
        <v>54</v>
      </c>
      <c r="B64" s="5" t="s">
        <v>305</v>
      </c>
      <c r="C64" s="42">
        <v>1</v>
      </c>
    </row>
    <row r="65" spans="1:3" x14ac:dyDescent="0.2">
      <c r="A65" s="22">
        <f t="shared" si="2"/>
        <v>55</v>
      </c>
      <c r="B65" s="1" t="s">
        <v>233</v>
      </c>
      <c r="C65" s="42">
        <v>1</v>
      </c>
    </row>
    <row r="66" spans="1:3" x14ac:dyDescent="0.2">
      <c r="A66" s="22">
        <f t="shared" si="2"/>
        <v>56</v>
      </c>
      <c r="B66" s="39" t="s">
        <v>257</v>
      </c>
      <c r="C66" s="42">
        <v>1</v>
      </c>
    </row>
    <row r="67" spans="1:3" x14ac:dyDescent="0.2">
      <c r="A67" s="22">
        <f t="shared" si="2"/>
        <v>57</v>
      </c>
      <c r="B67" s="39" t="s">
        <v>279</v>
      </c>
      <c r="C67" s="42">
        <v>1</v>
      </c>
    </row>
    <row r="68" spans="1:3" x14ac:dyDescent="0.2">
      <c r="A68" s="22">
        <f t="shared" si="2"/>
        <v>58</v>
      </c>
      <c r="B68" s="39" t="s">
        <v>214</v>
      </c>
      <c r="C68" s="42">
        <v>1</v>
      </c>
    </row>
    <row r="69" spans="1:3" x14ac:dyDescent="0.2">
      <c r="A69" s="22">
        <f t="shared" si="2"/>
        <v>59</v>
      </c>
      <c r="B69" s="39" t="s">
        <v>258</v>
      </c>
      <c r="C69" s="42">
        <v>1</v>
      </c>
    </row>
    <row r="70" spans="1:3" x14ac:dyDescent="0.2">
      <c r="A70" s="22">
        <f t="shared" si="2"/>
        <v>60</v>
      </c>
      <c r="B70" s="39" t="s">
        <v>259</v>
      </c>
      <c r="C70" s="42">
        <v>1</v>
      </c>
    </row>
    <row r="71" spans="1:3" x14ac:dyDescent="0.2">
      <c r="A71" s="22">
        <f t="shared" si="2"/>
        <v>61</v>
      </c>
      <c r="B71" s="39" t="s">
        <v>223</v>
      </c>
      <c r="C71" s="42">
        <v>1</v>
      </c>
    </row>
    <row r="72" spans="1:3" x14ac:dyDescent="0.2">
      <c r="A72" s="22">
        <f t="shared" si="2"/>
        <v>62</v>
      </c>
      <c r="B72" s="39" t="s">
        <v>260</v>
      </c>
      <c r="C72" s="42">
        <v>1</v>
      </c>
    </row>
    <row r="73" spans="1:3" x14ac:dyDescent="0.2">
      <c r="A73" s="22">
        <f t="shared" si="2"/>
        <v>63</v>
      </c>
      <c r="B73" s="39" t="s">
        <v>261</v>
      </c>
      <c r="C73" s="42">
        <v>1</v>
      </c>
    </row>
    <row r="74" spans="1:3" x14ac:dyDescent="0.2">
      <c r="A74" s="22">
        <f t="shared" si="2"/>
        <v>64</v>
      </c>
      <c r="B74" s="39" t="s">
        <v>262</v>
      </c>
      <c r="C74" s="42">
        <v>1</v>
      </c>
    </row>
    <row r="75" spans="1:3" x14ac:dyDescent="0.2">
      <c r="A75" s="22">
        <f t="shared" si="2"/>
        <v>65</v>
      </c>
      <c r="B75" s="39" t="s">
        <v>263</v>
      </c>
      <c r="C75" s="42">
        <v>1</v>
      </c>
    </row>
    <row r="76" spans="1:3" x14ac:dyDescent="0.2">
      <c r="A76" s="22">
        <f t="shared" si="2"/>
        <v>66</v>
      </c>
      <c r="B76" s="39" t="s">
        <v>264</v>
      </c>
      <c r="C76" s="42">
        <v>1</v>
      </c>
    </row>
    <row r="77" spans="1:3" x14ac:dyDescent="0.2">
      <c r="A77" s="22">
        <f t="shared" si="2"/>
        <v>67</v>
      </c>
      <c r="B77" s="5" t="s">
        <v>265</v>
      </c>
      <c r="C77" s="42">
        <v>1</v>
      </c>
    </row>
    <row r="78" spans="1:3" x14ac:dyDescent="0.2">
      <c r="A78" s="22">
        <f t="shared" si="2"/>
        <v>68</v>
      </c>
      <c r="B78" s="39" t="s">
        <v>266</v>
      </c>
      <c r="C78" s="42">
        <v>1</v>
      </c>
    </row>
    <row r="79" spans="1:3" x14ac:dyDescent="0.2">
      <c r="A79" s="22">
        <f t="shared" si="2"/>
        <v>69</v>
      </c>
      <c r="B79" s="39" t="s">
        <v>267</v>
      </c>
      <c r="C79" s="42">
        <v>1</v>
      </c>
    </row>
    <row r="80" spans="1:3" x14ac:dyDescent="0.2">
      <c r="A80" s="22">
        <f t="shared" si="2"/>
        <v>70</v>
      </c>
      <c r="B80" s="39" t="s">
        <v>268</v>
      </c>
      <c r="C80" s="42">
        <v>1</v>
      </c>
    </row>
    <row r="81" spans="1:3" x14ac:dyDescent="0.2">
      <c r="A81" s="22">
        <f t="shared" si="2"/>
        <v>71</v>
      </c>
      <c r="B81" s="39" t="s">
        <v>215</v>
      </c>
      <c r="C81" s="42">
        <v>1</v>
      </c>
    </row>
    <row r="82" spans="1:3" x14ac:dyDescent="0.2">
      <c r="A82" s="22">
        <f t="shared" si="2"/>
        <v>72</v>
      </c>
      <c r="B82" s="39" t="s">
        <v>269</v>
      </c>
      <c r="C82" s="42">
        <v>1</v>
      </c>
    </row>
    <row r="83" spans="1:3" x14ac:dyDescent="0.2">
      <c r="A83" s="22">
        <f t="shared" si="2"/>
        <v>73</v>
      </c>
      <c r="B83" s="39" t="s">
        <v>221</v>
      </c>
      <c r="C83" s="42">
        <v>1</v>
      </c>
    </row>
    <row r="84" spans="1:3" x14ac:dyDescent="0.2">
      <c r="A84" s="22">
        <f t="shared" si="2"/>
        <v>74</v>
      </c>
      <c r="B84" s="39" t="s">
        <v>224</v>
      </c>
      <c r="C84" s="42">
        <v>1</v>
      </c>
    </row>
    <row r="85" spans="1:3" x14ac:dyDescent="0.2">
      <c r="A85" s="22">
        <f t="shared" si="2"/>
        <v>75</v>
      </c>
      <c r="B85" s="39" t="s">
        <v>234</v>
      </c>
      <c r="C85" s="42">
        <v>1</v>
      </c>
    </row>
    <row r="86" spans="1:3" x14ac:dyDescent="0.2">
      <c r="A86" s="22">
        <f t="shared" si="2"/>
        <v>76</v>
      </c>
      <c r="B86" s="39" t="s">
        <v>235</v>
      </c>
      <c r="C86" s="42">
        <v>1</v>
      </c>
    </row>
    <row r="87" spans="1:3" x14ac:dyDescent="0.2">
      <c r="A87" s="22">
        <f t="shared" si="2"/>
        <v>77</v>
      </c>
      <c r="B87" s="39" t="s">
        <v>236</v>
      </c>
      <c r="C87" s="42">
        <v>1</v>
      </c>
    </row>
    <row r="88" spans="1:3" x14ac:dyDescent="0.2">
      <c r="A88" s="22">
        <f t="shared" si="2"/>
        <v>78</v>
      </c>
      <c r="B88" s="39" t="s">
        <v>222</v>
      </c>
      <c r="C88" s="42">
        <v>1</v>
      </c>
    </row>
    <row r="89" spans="1:3" x14ac:dyDescent="0.2">
      <c r="A89" s="86" t="s">
        <v>106</v>
      </c>
      <c r="B89" s="86"/>
      <c r="C89" s="86"/>
    </row>
    <row r="90" spans="1:3" x14ac:dyDescent="0.2">
      <c r="A90" s="22">
        <f>+A88+1</f>
        <v>79</v>
      </c>
      <c r="B90" s="43" t="s">
        <v>107</v>
      </c>
      <c r="C90" s="42">
        <v>5</v>
      </c>
    </row>
    <row r="91" spans="1:3" x14ac:dyDescent="0.2">
      <c r="A91" s="22">
        <f>+A90+1</f>
        <v>80</v>
      </c>
      <c r="B91" s="27" t="s">
        <v>211</v>
      </c>
      <c r="C91" s="42">
        <v>5</v>
      </c>
    </row>
    <row r="92" spans="1:3" x14ac:dyDescent="0.2">
      <c r="A92" s="22">
        <f>+A91+1</f>
        <v>81</v>
      </c>
      <c r="B92" s="27" t="s">
        <v>108</v>
      </c>
      <c r="C92" s="42">
        <v>2</v>
      </c>
    </row>
  </sheetData>
  <mergeCells count="6">
    <mergeCell ref="A1:C2"/>
    <mergeCell ref="A89:C89"/>
    <mergeCell ref="A4:C4"/>
    <mergeCell ref="A8:C8"/>
    <mergeCell ref="A35:C35"/>
    <mergeCell ref="A46:C46"/>
  </mergeCells>
  <pageMargins left="0.39370078740157483" right="0.19685039370078741" top="0.39370078740157483" bottom="0.39370078740157483" header="0.19685039370078741" footer="0.19685039370078741"/>
  <pageSetup paperSize="9" fitToHeight="10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CCFF"/>
    <pageSetUpPr fitToPage="1"/>
  </sheetPr>
  <dimension ref="A1:E92"/>
  <sheetViews>
    <sheetView view="pageBreakPreview" topLeftCell="A82" zoomScaleNormal="100" zoomScaleSheetLayoutView="100" workbookViewId="0">
      <selection activeCell="B97" sqref="B97"/>
    </sheetView>
  </sheetViews>
  <sheetFormatPr defaultRowHeight="11.25" x14ac:dyDescent="0.2"/>
  <cols>
    <col min="1" max="1" width="4.28515625" style="29" customWidth="1"/>
    <col min="2" max="2" width="78.28515625" style="33" customWidth="1"/>
    <col min="3" max="3" width="16.5703125" style="29" bestFit="1" customWidth="1"/>
    <col min="4" max="240" width="9.140625" style="33"/>
    <col min="241" max="241" width="4.140625" style="33" customWidth="1"/>
    <col min="242" max="242" width="78.28515625" style="33" customWidth="1"/>
    <col min="243" max="244" width="0" style="33" hidden="1" customWidth="1"/>
    <col min="245" max="245" width="19.42578125" style="33" customWidth="1"/>
    <col min="246" max="496" width="9.140625" style="33"/>
    <col min="497" max="497" width="4.140625" style="33" customWidth="1"/>
    <col min="498" max="498" width="78.28515625" style="33" customWidth="1"/>
    <col min="499" max="500" width="0" style="33" hidden="1" customWidth="1"/>
    <col min="501" max="501" width="19.42578125" style="33" customWidth="1"/>
    <col min="502" max="752" width="9.140625" style="33"/>
    <col min="753" max="753" width="4.140625" style="33" customWidth="1"/>
    <col min="754" max="754" width="78.28515625" style="33" customWidth="1"/>
    <col min="755" max="756" width="0" style="33" hidden="1" customWidth="1"/>
    <col min="757" max="757" width="19.42578125" style="33" customWidth="1"/>
    <col min="758" max="1008" width="9.140625" style="33"/>
    <col min="1009" max="1009" width="4.140625" style="33" customWidth="1"/>
    <col min="1010" max="1010" width="78.28515625" style="33" customWidth="1"/>
    <col min="1011" max="1012" width="0" style="33" hidden="1" customWidth="1"/>
    <col min="1013" max="1013" width="19.42578125" style="33" customWidth="1"/>
    <col min="1014" max="1264" width="9.140625" style="33"/>
    <col min="1265" max="1265" width="4.140625" style="33" customWidth="1"/>
    <col min="1266" max="1266" width="78.28515625" style="33" customWidth="1"/>
    <col min="1267" max="1268" width="0" style="33" hidden="1" customWidth="1"/>
    <col min="1269" max="1269" width="19.42578125" style="33" customWidth="1"/>
    <col min="1270" max="1520" width="9.140625" style="33"/>
    <col min="1521" max="1521" width="4.140625" style="33" customWidth="1"/>
    <col min="1522" max="1522" width="78.28515625" style="33" customWidth="1"/>
    <col min="1523" max="1524" width="0" style="33" hidden="1" customWidth="1"/>
    <col min="1525" max="1525" width="19.42578125" style="33" customWidth="1"/>
    <col min="1526" max="1776" width="9.140625" style="33"/>
    <col min="1777" max="1777" width="4.140625" style="33" customWidth="1"/>
    <col min="1778" max="1778" width="78.28515625" style="33" customWidth="1"/>
    <col min="1779" max="1780" width="0" style="33" hidden="1" customWidth="1"/>
    <col min="1781" max="1781" width="19.42578125" style="33" customWidth="1"/>
    <col min="1782" max="2032" width="9.140625" style="33"/>
    <col min="2033" max="2033" width="4.140625" style="33" customWidth="1"/>
    <col min="2034" max="2034" width="78.28515625" style="33" customWidth="1"/>
    <col min="2035" max="2036" width="0" style="33" hidden="1" customWidth="1"/>
    <col min="2037" max="2037" width="19.42578125" style="33" customWidth="1"/>
    <col min="2038" max="2288" width="9.140625" style="33"/>
    <col min="2289" max="2289" width="4.140625" style="33" customWidth="1"/>
    <col min="2290" max="2290" width="78.28515625" style="33" customWidth="1"/>
    <col min="2291" max="2292" width="0" style="33" hidden="1" customWidth="1"/>
    <col min="2293" max="2293" width="19.42578125" style="33" customWidth="1"/>
    <col min="2294" max="2544" width="9.140625" style="33"/>
    <col min="2545" max="2545" width="4.140625" style="33" customWidth="1"/>
    <col min="2546" max="2546" width="78.28515625" style="33" customWidth="1"/>
    <col min="2547" max="2548" width="0" style="33" hidden="1" customWidth="1"/>
    <col min="2549" max="2549" width="19.42578125" style="33" customWidth="1"/>
    <col min="2550" max="2800" width="9.140625" style="33"/>
    <col min="2801" max="2801" width="4.140625" style="33" customWidth="1"/>
    <col min="2802" max="2802" width="78.28515625" style="33" customWidth="1"/>
    <col min="2803" max="2804" width="0" style="33" hidden="1" customWidth="1"/>
    <col min="2805" max="2805" width="19.42578125" style="33" customWidth="1"/>
    <col min="2806" max="3056" width="9.140625" style="33"/>
    <col min="3057" max="3057" width="4.140625" style="33" customWidth="1"/>
    <col min="3058" max="3058" width="78.28515625" style="33" customWidth="1"/>
    <col min="3059" max="3060" width="0" style="33" hidden="1" customWidth="1"/>
    <col min="3061" max="3061" width="19.42578125" style="33" customWidth="1"/>
    <col min="3062" max="3312" width="9.140625" style="33"/>
    <col min="3313" max="3313" width="4.140625" style="33" customWidth="1"/>
    <col min="3314" max="3314" width="78.28515625" style="33" customWidth="1"/>
    <col min="3315" max="3316" width="0" style="33" hidden="1" customWidth="1"/>
    <col min="3317" max="3317" width="19.42578125" style="33" customWidth="1"/>
    <col min="3318" max="3568" width="9.140625" style="33"/>
    <col min="3569" max="3569" width="4.140625" style="33" customWidth="1"/>
    <col min="3570" max="3570" width="78.28515625" style="33" customWidth="1"/>
    <col min="3571" max="3572" width="0" style="33" hidden="1" customWidth="1"/>
    <col min="3573" max="3573" width="19.42578125" style="33" customWidth="1"/>
    <col min="3574" max="3824" width="9.140625" style="33"/>
    <col min="3825" max="3825" width="4.140625" style="33" customWidth="1"/>
    <col min="3826" max="3826" width="78.28515625" style="33" customWidth="1"/>
    <col min="3827" max="3828" width="0" style="33" hidden="1" customWidth="1"/>
    <col min="3829" max="3829" width="19.42578125" style="33" customWidth="1"/>
    <col min="3830" max="4080" width="9.140625" style="33"/>
    <col min="4081" max="4081" width="4.140625" style="33" customWidth="1"/>
    <col min="4082" max="4082" width="78.28515625" style="33" customWidth="1"/>
    <col min="4083" max="4084" width="0" style="33" hidden="1" customWidth="1"/>
    <col min="4085" max="4085" width="19.42578125" style="33" customWidth="1"/>
    <col min="4086" max="4336" width="9.140625" style="33"/>
    <col min="4337" max="4337" width="4.140625" style="33" customWidth="1"/>
    <col min="4338" max="4338" width="78.28515625" style="33" customWidth="1"/>
    <col min="4339" max="4340" width="0" style="33" hidden="1" customWidth="1"/>
    <col min="4341" max="4341" width="19.42578125" style="33" customWidth="1"/>
    <col min="4342" max="4592" width="9.140625" style="33"/>
    <col min="4593" max="4593" width="4.140625" style="33" customWidth="1"/>
    <col min="4594" max="4594" width="78.28515625" style="33" customWidth="1"/>
    <col min="4595" max="4596" width="0" style="33" hidden="1" customWidth="1"/>
    <col min="4597" max="4597" width="19.42578125" style="33" customWidth="1"/>
    <col min="4598" max="4848" width="9.140625" style="33"/>
    <col min="4849" max="4849" width="4.140625" style="33" customWidth="1"/>
    <col min="4850" max="4850" width="78.28515625" style="33" customWidth="1"/>
    <col min="4851" max="4852" width="0" style="33" hidden="1" customWidth="1"/>
    <col min="4853" max="4853" width="19.42578125" style="33" customWidth="1"/>
    <col min="4854" max="5104" width="9.140625" style="33"/>
    <col min="5105" max="5105" width="4.140625" style="33" customWidth="1"/>
    <col min="5106" max="5106" width="78.28515625" style="33" customWidth="1"/>
    <col min="5107" max="5108" width="0" style="33" hidden="1" customWidth="1"/>
    <col min="5109" max="5109" width="19.42578125" style="33" customWidth="1"/>
    <col min="5110" max="5360" width="9.140625" style="33"/>
    <col min="5361" max="5361" width="4.140625" style="33" customWidth="1"/>
    <col min="5362" max="5362" width="78.28515625" style="33" customWidth="1"/>
    <col min="5363" max="5364" width="0" style="33" hidden="1" customWidth="1"/>
    <col min="5365" max="5365" width="19.42578125" style="33" customWidth="1"/>
    <col min="5366" max="5616" width="9.140625" style="33"/>
    <col min="5617" max="5617" width="4.140625" style="33" customWidth="1"/>
    <col min="5618" max="5618" width="78.28515625" style="33" customWidth="1"/>
    <col min="5619" max="5620" width="0" style="33" hidden="1" customWidth="1"/>
    <col min="5621" max="5621" width="19.42578125" style="33" customWidth="1"/>
    <col min="5622" max="5872" width="9.140625" style="33"/>
    <col min="5873" max="5873" width="4.140625" style="33" customWidth="1"/>
    <col min="5874" max="5874" width="78.28515625" style="33" customWidth="1"/>
    <col min="5875" max="5876" width="0" style="33" hidden="1" customWidth="1"/>
    <col min="5877" max="5877" width="19.42578125" style="33" customWidth="1"/>
    <col min="5878" max="6128" width="9.140625" style="33"/>
    <col min="6129" max="6129" width="4.140625" style="33" customWidth="1"/>
    <col min="6130" max="6130" width="78.28515625" style="33" customWidth="1"/>
    <col min="6131" max="6132" width="0" style="33" hidden="1" customWidth="1"/>
    <col min="6133" max="6133" width="19.42578125" style="33" customWidth="1"/>
    <col min="6134" max="6384" width="9.140625" style="33"/>
    <col min="6385" max="6385" width="4.140625" style="33" customWidth="1"/>
    <col min="6386" max="6386" width="78.28515625" style="33" customWidth="1"/>
    <col min="6387" max="6388" width="0" style="33" hidden="1" customWidth="1"/>
    <col min="6389" max="6389" width="19.42578125" style="33" customWidth="1"/>
    <col min="6390" max="6640" width="9.140625" style="33"/>
    <col min="6641" max="6641" width="4.140625" style="33" customWidth="1"/>
    <col min="6642" max="6642" width="78.28515625" style="33" customWidth="1"/>
    <col min="6643" max="6644" width="0" style="33" hidden="1" customWidth="1"/>
    <col min="6645" max="6645" width="19.42578125" style="33" customWidth="1"/>
    <col min="6646" max="6896" width="9.140625" style="33"/>
    <col min="6897" max="6897" width="4.140625" style="33" customWidth="1"/>
    <col min="6898" max="6898" width="78.28515625" style="33" customWidth="1"/>
    <col min="6899" max="6900" width="0" style="33" hidden="1" customWidth="1"/>
    <col min="6901" max="6901" width="19.42578125" style="33" customWidth="1"/>
    <col min="6902" max="7152" width="9.140625" style="33"/>
    <col min="7153" max="7153" width="4.140625" style="33" customWidth="1"/>
    <col min="7154" max="7154" width="78.28515625" style="33" customWidth="1"/>
    <col min="7155" max="7156" width="0" style="33" hidden="1" customWidth="1"/>
    <col min="7157" max="7157" width="19.42578125" style="33" customWidth="1"/>
    <col min="7158" max="7408" width="9.140625" style="33"/>
    <col min="7409" max="7409" width="4.140625" style="33" customWidth="1"/>
    <col min="7410" max="7410" width="78.28515625" style="33" customWidth="1"/>
    <col min="7411" max="7412" width="0" style="33" hidden="1" customWidth="1"/>
    <col min="7413" max="7413" width="19.42578125" style="33" customWidth="1"/>
    <col min="7414" max="7664" width="9.140625" style="33"/>
    <col min="7665" max="7665" width="4.140625" style="33" customWidth="1"/>
    <col min="7666" max="7666" width="78.28515625" style="33" customWidth="1"/>
    <col min="7667" max="7668" width="0" style="33" hidden="1" customWidth="1"/>
    <col min="7669" max="7669" width="19.42578125" style="33" customWidth="1"/>
    <col min="7670" max="7920" width="9.140625" style="33"/>
    <col min="7921" max="7921" width="4.140625" style="33" customWidth="1"/>
    <col min="7922" max="7922" width="78.28515625" style="33" customWidth="1"/>
    <col min="7923" max="7924" width="0" style="33" hidden="1" customWidth="1"/>
    <col min="7925" max="7925" width="19.42578125" style="33" customWidth="1"/>
    <col min="7926" max="8176" width="9.140625" style="33"/>
    <col min="8177" max="8177" width="4.140625" style="33" customWidth="1"/>
    <col min="8178" max="8178" width="78.28515625" style="33" customWidth="1"/>
    <col min="8179" max="8180" width="0" style="33" hidden="1" customWidth="1"/>
    <col min="8181" max="8181" width="19.42578125" style="33" customWidth="1"/>
    <col min="8182" max="8432" width="9.140625" style="33"/>
    <col min="8433" max="8433" width="4.140625" style="33" customWidth="1"/>
    <col min="8434" max="8434" width="78.28515625" style="33" customWidth="1"/>
    <col min="8435" max="8436" width="0" style="33" hidden="1" customWidth="1"/>
    <col min="8437" max="8437" width="19.42578125" style="33" customWidth="1"/>
    <col min="8438" max="8688" width="9.140625" style="33"/>
    <col min="8689" max="8689" width="4.140625" style="33" customWidth="1"/>
    <col min="8690" max="8690" width="78.28515625" style="33" customWidth="1"/>
    <col min="8691" max="8692" width="0" style="33" hidden="1" customWidth="1"/>
    <col min="8693" max="8693" width="19.42578125" style="33" customWidth="1"/>
    <col min="8694" max="8944" width="9.140625" style="33"/>
    <col min="8945" max="8945" width="4.140625" style="33" customWidth="1"/>
    <col min="8946" max="8946" width="78.28515625" style="33" customWidth="1"/>
    <col min="8947" max="8948" width="0" style="33" hidden="1" customWidth="1"/>
    <col min="8949" max="8949" width="19.42578125" style="33" customWidth="1"/>
    <col min="8950" max="9200" width="9.140625" style="33"/>
    <col min="9201" max="9201" width="4.140625" style="33" customWidth="1"/>
    <col min="9202" max="9202" width="78.28515625" style="33" customWidth="1"/>
    <col min="9203" max="9204" width="0" style="33" hidden="1" customWidth="1"/>
    <col min="9205" max="9205" width="19.42578125" style="33" customWidth="1"/>
    <col min="9206" max="9456" width="9.140625" style="33"/>
    <col min="9457" max="9457" width="4.140625" style="33" customWidth="1"/>
    <col min="9458" max="9458" width="78.28515625" style="33" customWidth="1"/>
    <col min="9459" max="9460" width="0" style="33" hidden="1" customWidth="1"/>
    <col min="9461" max="9461" width="19.42578125" style="33" customWidth="1"/>
    <col min="9462" max="9712" width="9.140625" style="33"/>
    <col min="9713" max="9713" width="4.140625" style="33" customWidth="1"/>
    <col min="9714" max="9714" width="78.28515625" style="33" customWidth="1"/>
    <col min="9715" max="9716" width="0" style="33" hidden="1" customWidth="1"/>
    <col min="9717" max="9717" width="19.42578125" style="33" customWidth="1"/>
    <col min="9718" max="9968" width="9.140625" style="33"/>
    <col min="9969" max="9969" width="4.140625" style="33" customWidth="1"/>
    <col min="9970" max="9970" width="78.28515625" style="33" customWidth="1"/>
    <col min="9971" max="9972" width="0" style="33" hidden="1" customWidth="1"/>
    <col min="9973" max="9973" width="19.42578125" style="33" customWidth="1"/>
    <col min="9974" max="10224" width="9.140625" style="33"/>
    <col min="10225" max="10225" width="4.140625" style="33" customWidth="1"/>
    <col min="10226" max="10226" width="78.28515625" style="33" customWidth="1"/>
    <col min="10227" max="10228" width="0" style="33" hidden="1" customWidth="1"/>
    <col min="10229" max="10229" width="19.42578125" style="33" customWidth="1"/>
    <col min="10230" max="10480" width="9.140625" style="33"/>
    <col min="10481" max="10481" width="4.140625" style="33" customWidth="1"/>
    <col min="10482" max="10482" width="78.28515625" style="33" customWidth="1"/>
    <col min="10483" max="10484" width="0" style="33" hidden="1" customWidth="1"/>
    <col min="10485" max="10485" width="19.42578125" style="33" customWidth="1"/>
    <col min="10486" max="10736" width="9.140625" style="33"/>
    <col min="10737" max="10737" width="4.140625" style="33" customWidth="1"/>
    <col min="10738" max="10738" width="78.28515625" style="33" customWidth="1"/>
    <col min="10739" max="10740" width="0" style="33" hidden="1" customWidth="1"/>
    <col min="10741" max="10741" width="19.42578125" style="33" customWidth="1"/>
    <col min="10742" max="10992" width="9.140625" style="33"/>
    <col min="10993" max="10993" width="4.140625" style="33" customWidth="1"/>
    <col min="10994" max="10994" width="78.28515625" style="33" customWidth="1"/>
    <col min="10995" max="10996" width="0" style="33" hidden="1" customWidth="1"/>
    <col min="10997" max="10997" width="19.42578125" style="33" customWidth="1"/>
    <col min="10998" max="11248" width="9.140625" style="33"/>
    <col min="11249" max="11249" width="4.140625" style="33" customWidth="1"/>
    <col min="11250" max="11250" width="78.28515625" style="33" customWidth="1"/>
    <col min="11251" max="11252" width="0" style="33" hidden="1" customWidth="1"/>
    <col min="11253" max="11253" width="19.42578125" style="33" customWidth="1"/>
    <col min="11254" max="11504" width="9.140625" style="33"/>
    <col min="11505" max="11505" width="4.140625" style="33" customWidth="1"/>
    <col min="11506" max="11506" width="78.28515625" style="33" customWidth="1"/>
    <col min="11507" max="11508" width="0" style="33" hidden="1" customWidth="1"/>
    <col min="11509" max="11509" width="19.42578125" style="33" customWidth="1"/>
    <col min="11510" max="11760" width="9.140625" style="33"/>
    <col min="11761" max="11761" width="4.140625" style="33" customWidth="1"/>
    <col min="11762" max="11762" width="78.28515625" style="33" customWidth="1"/>
    <col min="11763" max="11764" width="0" style="33" hidden="1" customWidth="1"/>
    <col min="11765" max="11765" width="19.42578125" style="33" customWidth="1"/>
    <col min="11766" max="12016" width="9.140625" style="33"/>
    <col min="12017" max="12017" width="4.140625" style="33" customWidth="1"/>
    <col min="12018" max="12018" width="78.28515625" style="33" customWidth="1"/>
    <col min="12019" max="12020" width="0" style="33" hidden="1" customWidth="1"/>
    <col min="12021" max="12021" width="19.42578125" style="33" customWidth="1"/>
    <col min="12022" max="12272" width="9.140625" style="33"/>
    <col min="12273" max="12273" width="4.140625" style="33" customWidth="1"/>
    <col min="12274" max="12274" width="78.28515625" style="33" customWidth="1"/>
    <col min="12275" max="12276" width="0" style="33" hidden="1" customWidth="1"/>
    <col min="12277" max="12277" width="19.42578125" style="33" customWidth="1"/>
    <col min="12278" max="12528" width="9.140625" style="33"/>
    <col min="12529" max="12529" width="4.140625" style="33" customWidth="1"/>
    <col min="12530" max="12530" width="78.28515625" style="33" customWidth="1"/>
    <col min="12531" max="12532" width="0" style="33" hidden="1" customWidth="1"/>
    <col min="12533" max="12533" width="19.42578125" style="33" customWidth="1"/>
    <col min="12534" max="12784" width="9.140625" style="33"/>
    <col min="12785" max="12785" width="4.140625" style="33" customWidth="1"/>
    <col min="12786" max="12786" width="78.28515625" style="33" customWidth="1"/>
    <col min="12787" max="12788" width="0" style="33" hidden="1" customWidth="1"/>
    <col min="12789" max="12789" width="19.42578125" style="33" customWidth="1"/>
    <col min="12790" max="13040" width="9.140625" style="33"/>
    <col min="13041" max="13041" width="4.140625" style="33" customWidth="1"/>
    <col min="13042" max="13042" width="78.28515625" style="33" customWidth="1"/>
    <col min="13043" max="13044" width="0" style="33" hidden="1" customWidth="1"/>
    <col min="13045" max="13045" width="19.42578125" style="33" customWidth="1"/>
    <col min="13046" max="13296" width="9.140625" style="33"/>
    <col min="13297" max="13297" width="4.140625" style="33" customWidth="1"/>
    <col min="13298" max="13298" width="78.28515625" style="33" customWidth="1"/>
    <col min="13299" max="13300" width="0" style="33" hidden="1" customWidth="1"/>
    <col min="13301" max="13301" width="19.42578125" style="33" customWidth="1"/>
    <col min="13302" max="13552" width="9.140625" style="33"/>
    <col min="13553" max="13553" width="4.140625" style="33" customWidth="1"/>
    <col min="13554" max="13554" width="78.28515625" style="33" customWidth="1"/>
    <col min="13555" max="13556" width="0" style="33" hidden="1" customWidth="1"/>
    <col min="13557" max="13557" width="19.42578125" style="33" customWidth="1"/>
    <col min="13558" max="13808" width="9.140625" style="33"/>
    <col min="13809" max="13809" width="4.140625" style="33" customWidth="1"/>
    <col min="13810" max="13810" width="78.28515625" style="33" customWidth="1"/>
    <col min="13811" max="13812" width="0" style="33" hidden="1" customWidth="1"/>
    <col min="13813" max="13813" width="19.42578125" style="33" customWidth="1"/>
    <col min="13814" max="14064" width="9.140625" style="33"/>
    <col min="14065" max="14065" width="4.140625" style="33" customWidth="1"/>
    <col min="14066" max="14066" width="78.28515625" style="33" customWidth="1"/>
    <col min="14067" max="14068" width="0" style="33" hidden="1" customWidth="1"/>
    <col min="14069" max="14069" width="19.42578125" style="33" customWidth="1"/>
    <col min="14070" max="14320" width="9.140625" style="33"/>
    <col min="14321" max="14321" width="4.140625" style="33" customWidth="1"/>
    <col min="14322" max="14322" width="78.28515625" style="33" customWidth="1"/>
    <col min="14323" max="14324" width="0" style="33" hidden="1" customWidth="1"/>
    <col min="14325" max="14325" width="19.42578125" style="33" customWidth="1"/>
    <col min="14326" max="14576" width="9.140625" style="33"/>
    <col min="14577" max="14577" width="4.140625" style="33" customWidth="1"/>
    <col min="14578" max="14578" width="78.28515625" style="33" customWidth="1"/>
    <col min="14579" max="14580" width="0" style="33" hidden="1" customWidth="1"/>
    <col min="14581" max="14581" width="19.42578125" style="33" customWidth="1"/>
    <col min="14582" max="14832" width="9.140625" style="33"/>
    <col min="14833" max="14833" width="4.140625" style="33" customWidth="1"/>
    <col min="14834" max="14834" width="78.28515625" style="33" customWidth="1"/>
    <col min="14835" max="14836" width="0" style="33" hidden="1" customWidth="1"/>
    <col min="14837" max="14837" width="19.42578125" style="33" customWidth="1"/>
    <col min="14838" max="15088" width="9.140625" style="33"/>
    <col min="15089" max="15089" width="4.140625" style="33" customWidth="1"/>
    <col min="15090" max="15090" width="78.28515625" style="33" customWidth="1"/>
    <col min="15091" max="15092" width="0" style="33" hidden="1" customWidth="1"/>
    <col min="15093" max="15093" width="19.42578125" style="33" customWidth="1"/>
    <col min="15094" max="15344" width="9.140625" style="33"/>
    <col min="15345" max="15345" width="4.140625" style="33" customWidth="1"/>
    <col min="15346" max="15346" width="78.28515625" style="33" customWidth="1"/>
    <col min="15347" max="15348" width="0" style="33" hidden="1" customWidth="1"/>
    <col min="15349" max="15349" width="19.42578125" style="33" customWidth="1"/>
    <col min="15350" max="15600" width="9.140625" style="33"/>
    <col min="15601" max="15601" width="4.140625" style="33" customWidth="1"/>
    <col min="15602" max="15602" width="78.28515625" style="33" customWidth="1"/>
    <col min="15603" max="15604" width="0" style="33" hidden="1" customWidth="1"/>
    <col min="15605" max="15605" width="19.42578125" style="33" customWidth="1"/>
    <col min="15606" max="15856" width="9.140625" style="33"/>
    <col min="15857" max="15857" width="4.140625" style="33" customWidth="1"/>
    <col min="15858" max="15858" width="78.28515625" style="33" customWidth="1"/>
    <col min="15859" max="15860" width="0" style="33" hidden="1" customWidth="1"/>
    <col min="15861" max="15861" width="19.42578125" style="33" customWidth="1"/>
    <col min="15862" max="16112" width="9.140625" style="33"/>
    <col min="16113" max="16113" width="4.140625" style="33" customWidth="1"/>
    <col min="16114" max="16114" width="78.28515625" style="33" customWidth="1"/>
    <col min="16115" max="16116" width="0" style="33" hidden="1" customWidth="1"/>
    <col min="16117" max="16117" width="19.42578125" style="33" customWidth="1"/>
    <col min="16118" max="16384" width="9.140625" style="33"/>
  </cols>
  <sheetData>
    <row r="1" spans="1:5" s="78" customFormat="1" ht="11.25" customHeight="1" x14ac:dyDescent="0.2">
      <c r="A1" s="85" t="s">
        <v>191</v>
      </c>
      <c r="B1" s="85"/>
      <c r="C1" s="85"/>
      <c r="D1" s="77"/>
      <c r="E1" s="77"/>
    </row>
    <row r="2" spans="1:5" s="78" customFormat="1" x14ac:dyDescent="0.2">
      <c r="A2" s="85"/>
      <c r="B2" s="85"/>
      <c r="C2" s="85"/>
      <c r="D2" s="77"/>
      <c r="E2" s="77"/>
    </row>
    <row r="3" spans="1:5" s="78" customFormat="1" x14ac:dyDescent="0.2">
      <c r="A3" s="62"/>
      <c r="B3" s="62"/>
      <c r="C3" s="62"/>
      <c r="D3" s="77"/>
      <c r="E3" s="77"/>
    </row>
    <row r="4" spans="1:5" s="78" customFormat="1" x14ac:dyDescent="0.2">
      <c r="A4" s="89" t="s">
        <v>109</v>
      </c>
      <c r="B4" s="89"/>
      <c r="C4" s="89"/>
    </row>
    <row r="5" spans="1:5" s="82" customFormat="1" x14ac:dyDescent="0.2">
      <c r="A5" s="79"/>
      <c r="B5" s="80"/>
      <c r="C5" s="81"/>
    </row>
    <row r="6" spans="1:5" s="54" customFormat="1" ht="56.25" x14ac:dyDescent="0.2">
      <c r="A6" s="51" t="s">
        <v>0</v>
      </c>
      <c r="B6" s="52" t="s">
        <v>291</v>
      </c>
      <c r="C6" s="58" t="s">
        <v>110</v>
      </c>
    </row>
    <row r="7" spans="1:5" s="57" customFormat="1" x14ac:dyDescent="0.2">
      <c r="A7" s="55">
        <v>1</v>
      </c>
      <c r="B7" s="56">
        <v>2</v>
      </c>
      <c r="C7" s="55">
        <v>3</v>
      </c>
    </row>
    <row r="8" spans="1:5" x14ac:dyDescent="0.2">
      <c r="A8" s="88" t="s">
        <v>111</v>
      </c>
      <c r="B8" s="88"/>
      <c r="C8" s="88"/>
    </row>
    <row r="9" spans="1:5" x14ac:dyDescent="0.2">
      <c r="A9" s="36">
        <v>1</v>
      </c>
      <c r="B9" s="37" t="s">
        <v>112</v>
      </c>
      <c r="C9" s="36">
        <v>50</v>
      </c>
    </row>
    <row r="10" spans="1:5" x14ac:dyDescent="0.2">
      <c r="A10" s="38">
        <f>+A9+1</f>
        <v>2</v>
      </c>
      <c r="B10" s="44" t="s">
        <v>113</v>
      </c>
      <c r="C10" s="35">
        <v>5</v>
      </c>
    </row>
    <row r="11" spans="1:5" x14ac:dyDescent="0.2">
      <c r="A11" s="38">
        <f t="shared" ref="A11:A34" si="0">+A10+1</f>
        <v>3</v>
      </c>
      <c r="B11" s="45" t="s">
        <v>114</v>
      </c>
      <c r="C11" s="35">
        <v>50</v>
      </c>
    </row>
    <row r="12" spans="1:5" x14ac:dyDescent="0.2">
      <c r="A12" s="38">
        <f t="shared" si="0"/>
        <v>4</v>
      </c>
      <c r="B12" s="44" t="s">
        <v>115</v>
      </c>
      <c r="C12" s="35">
        <v>50</v>
      </c>
    </row>
    <row r="13" spans="1:5" x14ac:dyDescent="0.2">
      <c r="A13" s="38">
        <f t="shared" si="0"/>
        <v>5</v>
      </c>
      <c r="B13" s="45" t="s">
        <v>116</v>
      </c>
      <c r="C13" s="35">
        <v>50</v>
      </c>
    </row>
    <row r="14" spans="1:5" x14ac:dyDescent="0.2">
      <c r="A14" s="38">
        <f>+A13+1</f>
        <v>6</v>
      </c>
      <c r="B14" s="44" t="s">
        <v>117</v>
      </c>
      <c r="C14" s="35">
        <v>50</v>
      </c>
    </row>
    <row r="15" spans="1:5" x14ac:dyDescent="0.2">
      <c r="A15" s="38">
        <f t="shared" si="0"/>
        <v>7</v>
      </c>
      <c r="B15" s="1" t="s">
        <v>118</v>
      </c>
      <c r="C15" s="35">
        <v>10</v>
      </c>
    </row>
    <row r="16" spans="1:5" x14ac:dyDescent="0.2">
      <c r="A16" s="38">
        <f t="shared" si="0"/>
        <v>8</v>
      </c>
      <c r="B16" s="39" t="s">
        <v>119</v>
      </c>
      <c r="C16" s="35">
        <v>10</v>
      </c>
    </row>
    <row r="17" spans="1:3" x14ac:dyDescent="0.2">
      <c r="A17" s="38">
        <f t="shared" si="0"/>
        <v>9</v>
      </c>
      <c r="B17" s="1" t="s">
        <v>120</v>
      </c>
      <c r="C17" s="35">
        <v>10</v>
      </c>
    </row>
    <row r="18" spans="1:3" ht="22.5" x14ac:dyDescent="0.2">
      <c r="A18" s="38">
        <f>+A17+1</f>
        <v>10</v>
      </c>
      <c r="B18" s="39" t="s">
        <v>121</v>
      </c>
      <c r="C18" s="35">
        <v>5</v>
      </c>
    </row>
    <row r="19" spans="1:3" x14ac:dyDescent="0.2">
      <c r="A19" s="38">
        <f t="shared" si="0"/>
        <v>11</v>
      </c>
      <c r="B19" s="1" t="s">
        <v>122</v>
      </c>
      <c r="C19" s="35">
        <v>5</v>
      </c>
    </row>
    <row r="20" spans="1:3" x14ac:dyDescent="0.2">
      <c r="A20" s="38">
        <f t="shared" si="0"/>
        <v>12</v>
      </c>
      <c r="B20" s="39" t="s">
        <v>123</v>
      </c>
      <c r="C20" s="35">
        <v>5</v>
      </c>
    </row>
    <row r="21" spans="1:3" x14ac:dyDescent="0.2">
      <c r="A21" s="38">
        <f t="shared" si="0"/>
        <v>13</v>
      </c>
      <c r="B21" s="1" t="s">
        <v>124</v>
      </c>
      <c r="C21" s="35">
        <v>5</v>
      </c>
    </row>
    <row r="22" spans="1:3" x14ac:dyDescent="0.2">
      <c r="A22" s="38">
        <f t="shared" si="0"/>
        <v>14</v>
      </c>
      <c r="B22" s="44" t="s">
        <v>125</v>
      </c>
      <c r="C22" s="35">
        <v>5</v>
      </c>
    </row>
    <row r="23" spans="1:3" x14ac:dyDescent="0.2">
      <c r="A23" s="38">
        <f t="shared" si="0"/>
        <v>15</v>
      </c>
      <c r="B23" s="1" t="s">
        <v>126</v>
      </c>
      <c r="C23" s="35">
        <v>5</v>
      </c>
    </row>
    <row r="24" spans="1:3" x14ac:dyDescent="0.2">
      <c r="A24" s="38">
        <f t="shared" si="0"/>
        <v>16</v>
      </c>
      <c r="B24" s="5" t="s">
        <v>127</v>
      </c>
      <c r="C24" s="35">
        <v>5</v>
      </c>
    </row>
    <row r="25" spans="1:3" x14ac:dyDescent="0.2">
      <c r="A25" s="38">
        <f t="shared" si="0"/>
        <v>17</v>
      </c>
      <c r="B25" s="5" t="s">
        <v>128</v>
      </c>
      <c r="C25" s="35">
        <v>5</v>
      </c>
    </row>
    <row r="26" spans="1:3" s="40" customFormat="1" x14ac:dyDescent="0.2">
      <c r="A26" s="38">
        <f t="shared" si="0"/>
        <v>18</v>
      </c>
      <c r="B26" s="5" t="s">
        <v>129</v>
      </c>
      <c r="C26" s="35">
        <v>5</v>
      </c>
    </row>
    <row r="27" spans="1:3" x14ac:dyDescent="0.2">
      <c r="A27" s="38">
        <f t="shared" si="0"/>
        <v>19</v>
      </c>
      <c r="B27" s="39" t="s">
        <v>292</v>
      </c>
      <c r="C27" s="35">
        <v>5</v>
      </c>
    </row>
    <row r="28" spans="1:3" ht="22.5" x14ac:dyDescent="0.2">
      <c r="A28" s="38">
        <f t="shared" si="0"/>
        <v>20</v>
      </c>
      <c r="B28" s="39" t="s">
        <v>130</v>
      </c>
      <c r="C28" s="35">
        <v>5</v>
      </c>
    </row>
    <row r="29" spans="1:3" x14ac:dyDescent="0.2">
      <c r="A29" s="38">
        <f t="shared" si="0"/>
        <v>21</v>
      </c>
      <c r="B29" s="1" t="s">
        <v>131</v>
      </c>
      <c r="C29" s="35">
        <v>5</v>
      </c>
    </row>
    <row r="30" spans="1:3" ht="22.5" x14ac:dyDescent="0.2">
      <c r="A30" s="38">
        <f t="shared" si="0"/>
        <v>22</v>
      </c>
      <c r="B30" s="39" t="s">
        <v>293</v>
      </c>
      <c r="C30" s="35">
        <v>5</v>
      </c>
    </row>
    <row r="31" spans="1:3" ht="22.5" x14ac:dyDescent="0.2">
      <c r="A31" s="38">
        <f t="shared" si="0"/>
        <v>23</v>
      </c>
      <c r="B31" s="39" t="s">
        <v>132</v>
      </c>
      <c r="C31" s="35">
        <v>5</v>
      </c>
    </row>
    <row r="32" spans="1:3" x14ac:dyDescent="0.2">
      <c r="A32" s="38">
        <f t="shared" si="0"/>
        <v>24</v>
      </c>
      <c r="B32" s="39" t="s">
        <v>133</v>
      </c>
      <c r="C32" s="35">
        <v>5</v>
      </c>
    </row>
    <row r="33" spans="1:3" x14ac:dyDescent="0.2">
      <c r="A33" s="38">
        <f t="shared" si="0"/>
        <v>25</v>
      </c>
      <c r="B33" s="41" t="s">
        <v>134</v>
      </c>
      <c r="C33" s="35">
        <v>5</v>
      </c>
    </row>
    <row r="34" spans="1:3" x14ac:dyDescent="0.2">
      <c r="A34" s="38">
        <f t="shared" si="0"/>
        <v>26</v>
      </c>
      <c r="B34" s="41" t="s">
        <v>135</v>
      </c>
      <c r="C34" s="35">
        <v>5</v>
      </c>
    </row>
    <row r="35" spans="1:3" x14ac:dyDescent="0.2">
      <c r="A35" s="86" t="s">
        <v>136</v>
      </c>
      <c r="B35" s="86"/>
      <c r="C35" s="86"/>
    </row>
    <row r="36" spans="1:3" x14ac:dyDescent="0.2">
      <c r="A36" s="22">
        <f>+A34+1</f>
        <v>27</v>
      </c>
      <c r="B36" s="44" t="s">
        <v>137</v>
      </c>
      <c r="C36" s="42">
        <v>5</v>
      </c>
    </row>
    <row r="37" spans="1:3" x14ac:dyDescent="0.2">
      <c r="A37" s="22">
        <f>+A36+1</f>
        <v>28</v>
      </c>
      <c r="B37" s="46" t="s">
        <v>138</v>
      </c>
      <c r="C37" s="42">
        <v>1</v>
      </c>
    </row>
    <row r="38" spans="1:3" x14ac:dyDescent="0.2">
      <c r="A38" s="22">
        <f t="shared" ref="A38:A45" si="1">+A37+1</f>
        <v>29</v>
      </c>
      <c r="B38" s="46" t="s">
        <v>139</v>
      </c>
      <c r="C38" s="42">
        <v>1</v>
      </c>
    </row>
    <row r="39" spans="1:3" x14ac:dyDescent="0.2">
      <c r="A39" s="22">
        <f t="shared" si="1"/>
        <v>30</v>
      </c>
      <c r="B39" s="46" t="s">
        <v>140</v>
      </c>
      <c r="C39" s="42">
        <v>1</v>
      </c>
    </row>
    <row r="40" spans="1:3" x14ac:dyDescent="0.2">
      <c r="A40" s="22">
        <f t="shared" si="1"/>
        <v>31</v>
      </c>
      <c r="B40" s="44" t="s">
        <v>141</v>
      </c>
      <c r="C40" s="42">
        <v>1</v>
      </c>
    </row>
    <row r="41" spans="1:3" x14ac:dyDescent="0.2">
      <c r="A41" s="22">
        <f t="shared" si="1"/>
        <v>32</v>
      </c>
      <c r="B41" s="44" t="s">
        <v>142</v>
      </c>
      <c r="C41" s="42">
        <v>1</v>
      </c>
    </row>
    <row r="42" spans="1:3" x14ac:dyDescent="0.2">
      <c r="A42" s="22">
        <f t="shared" si="1"/>
        <v>33</v>
      </c>
      <c r="B42" s="46" t="s">
        <v>143</v>
      </c>
      <c r="C42" s="42">
        <v>1</v>
      </c>
    </row>
    <row r="43" spans="1:3" x14ac:dyDescent="0.2">
      <c r="A43" s="22">
        <f t="shared" si="1"/>
        <v>34</v>
      </c>
      <c r="B43" s="46" t="s">
        <v>144</v>
      </c>
      <c r="C43" s="42">
        <v>1</v>
      </c>
    </row>
    <row r="44" spans="1:3" x14ac:dyDescent="0.2">
      <c r="A44" s="22">
        <f t="shared" si="1"/>
        <v>35</v>
      </c>
      <c r="B44" s="44" t="s">
        <v>145</v>
      </c>
      <c r="C44" s="42">
        <v>1</v>
      </c>
    </row>
    <row r="45" spans="1:3" x14ac:dyDescent="0.2">
      <c r="A45" s="22">
        <f t="shared" si="1"/>
        <v>36</v>
      </c>
      <c r="B45" s="44" t="s">
        <v>146</v>
      </c>
      <c r="C45" s="42">
        <v>1</v>
      </c>
    </row>
    <row r="46" spans="1:3" x14ac:dyDescent="0.2">
      <c r="A46" s="86" t="s">
        <v>147</v>
      </c>
      <c r="B46" s="86"/>
      <c r="C46" s="86"/>
    </row>
    <row r="47" spans="1:3" ht="33.75" x14ac:dyDescent="0.2">
      <c r="A47" s="22">
        <f>+A45+1</f>
        <v>37</v>
      </c>
      <c r="B47" s="44" t="s">
        <v>148</v>
      </c>
      <c r="C47" s="42">
        <v>1</v>
      </c>
    </row>
    <row r="48" spans="1:3" ht="22.5" x14ac:dyDescent="0.2">
      <c r="A48" s="22">
        <f t="shared" ref="A48:A88" si="2">SUM(A47+1)</f>
        <v>38</v>
      </c>
      <c r="B48" s="44" t="s">
        <v>311</v>
      </c>
      <c r="C48" s="42">
        <v>1</v>
      </c>
    </row>
    <row r="49" spans="1:3" ht="22.5" x14ac:dyDescent="0.2">
      <c r="A49" s="22">
        <f t="shared" si="2"/>
        <v>39</v>
      </c>
      <c r="B49" s="1" t="s">
        <v>312</v>
      </c>
      <c r="C49" s="42">
        <v>1</v>
      </c>
    </row>
    <row r="50" spans="1:3" x14ac:dyDescent="0.2">
      <c r="A50" s="22">
        <f t="shared" si="2"/>
        <v>40</v>
      </c>
      <c r="B50" s="47" t="s">
        <v>149</v>
      </c>
      <c r="C50" s="42">
        <v>1</v>
      </c>
    </row>
    <row r="51" spans="1:3" x14ac:dyDescent="0.2">
      <c r="A51" s="22">
        <f t="shared" si="2"/>
        <v>41</v>
      </c>
      <c r="B51" s="44" t="s">
        <v>150</v>
      </c>
      <c r="C51" s="42">
        <v>1</v>
      </c>
    </row>
    <row r="52" spans="1:3" x14ac:dyDescent="0.2">
      <c r="A52" s="22">
        <f t="shared" si="2"/>
        <v>42</v>
      </c>
      <c r="B52" s="46" t="s">
        <v>151</v>
      </c>
      <c r="C52" s="42">
        <v>1</v>
      </c>
    </row>
    <row r="53" spans="1:3" x14ac:dyDescent="0.2">
      <c r="A53" s="22">
        <f t="shared" si="2"/>
        <v>43</v>
      </c>
      <c r="B53" s="44" t="s">
        <v>152</v>
      </c>
      <c r="C53" s="42">
        <v>1</v>
      </c>
    </row>
    <row r="54" spans="1:3" x14ac:dyDescent="0.2">
      <c r="A54" s="22">
        <f t="shared" si="2"/>
        <v>44</v>
      </c>
      <c r="B54" s="44" t="s">
        <v>153</v>
      </c>
      <c r="C54" s="42">
        <v>1</v>
      </c>
    </row>
    <row r="55" spans="1:3" ht="33.75" x14ac:dyDescent="0.2">
      <c r="A55" s="22">
        <f t="shared" si="2"/>
        <v>45</v>
      </c>
      <c r="B55" s="44" t="s">
        <v>154</v>
      </c>
      <c r="C55" s="42">
        <v>1</v>
      </c>
    </row>
    <row r="56" spans="1:3" ht="33.75" x14ac:dyDescent="0.2">
      <c r="A56" s="22">
        <f t="shared" si="2"/>
        <v>46</v>
      </c>
      <c r="B56" s="44" t="s">
        <v>313</v>
      </c>
      <c r="C56" s="42">
        <v>1</v>
      </c>
    </row>
    <row r="57" spans="1:3" ht="22.5" x14ac:dyDescent="0.2">
      <c r="A57" s="22">
        <f t="shared" si="2"/>
        <v>47</v>
      </c>
      <c r="B57" s="1" t="s">
        <v>314</v>
      </c>
      <c r="C57" s="42">
        <v>1</v>
      </c>
    </row>
    <row r="58" spans="1:3" ht="22.5" x14ac:dyDescent="0.2">
      <c r="A58" s="22">
        <f t="shared" si="2"/>
        <v>48</v>
      </c>
      <c r="B58" s="44" t="s">
        <v>155</v>
      </c>
      <c r="C58" s="42">
        <v>1</v>
      </c>
    </row>
    <row r="59" spans="1:3" ht="22.5" x14ac:dyDescent="0.2">
      <c r="A59" s="22">
        <f t="shared" si="2"/>
        <v>49</v>
      </c>
      <c r="B59" s="44" t="s">
        <v>156</v>
      </c>
      <c r="C59" s="42">
        <v>1</v>
      </c>
    </row>
    <row r="60" spans="1:3" ht="22.5" x14ac:dyDescent="0.2">
      <c r="A60" s="22">
        <f t="shared" si="2"/>
        <v>50</v>
      </c>
      <c r="B60" s="44" t="s">
        <v>294</v>
      </c>
      <c r="C60" s="42">
        <v>1</v>
      </c>
    </row>
    <row r="61" spans="1:3" ht="22.5" x14ac:dyDescent="0.2">
      <c r="A61" s="22">
        <f t="shared" si="2"/>
        <v>51</v>
      </c>
      <c r="B61" s="44" t="s">
        <v>295</v>
      </c>
      <c r="C61" s="42">
        <v>1</v>
      </c>
    </row>
    <row r="62" spans="1:3" ht="22.5" x14ac:dyDescent="0.2">
      <c r="A62" s="22">
        <f t="shared" si="2"/>
        <v>52</v>
      </c>
      <c r="B62" s="44" t="s">
        <v>296</v>
      </c>
      <c r="C62" s="42">
        <v>1</v>
      </c>
    </row>
    <row r="63" spans="1:3" x14ac:dyDescent="0.2">
      <c r="A63" s="22">
        <f t="shared" si="2"/>
        <v>53</v>
      </c>
      <c r="B63" s="44" t="s">
        <v>157</v>
      </c>
      <c r="C63" s="42">
        <v>1</v>
      </c>
    </row>
    <row r="64" spans="1:3" ht="22.5" x14ac:dyDescent="0.2">
      <c r="A64" s="22">
        <f t="shared" si="2"/>
        <v>54</v>
      </c>
      <c r="B64" s="44" t="s">
        <v>297</v>
      </c>
      <c r="C64" s="42">
        <v>1</v>
      </c>
    </row>
    <row r="65" spans="1:3" x14ac:dyDescent="0.2">
      <c r="A65" s="22">
        <f t="shared" si="2"/>
        <v>55</v>
      </c>
      <c r="B65" s="44" t="s">
        <v>158</v>
      </c>
      <c r="C65" s="42">
        <v>1</v>
      </c>
    </row>
    <row r="66" spans="1:3" x14ac:dyDescent="0.2">
      <c r="A66" s="22">
        <f t="shared" si="2"/>
        <v>56</v>
      </c>
      <c r="B66" s="44" t="s">
        <v>159</v>
      </c>
      <c r="C66" s="42">
        <v>1</v>
      </c>
    </row>
    <row r="67" spans="1:3" x14ac:dyDescent="0.2">
      <c r="A67" s="22">
        <f t="shared" si="2"/>
        <v>57</v>
      </c>
      <c r="B67" s="44" t="s">
        <v>160</v>
      </c>
      <c r="C67" s="42">
        <v>1</v>
      </c>
    </row>
    <row r="68" spans="1:3" x14ac:dyDescent="0.2">
      <c r="A68" s="22">
        <f t="shared" si="2"/>
        <v>58</v>
      </c>
      <c r="B68" s="44" t="s">
        <v>161</v>
      </c>
      <c r="C68" s="42">
        <v>1</v>
      </c>
    </row>
    <row r="69" spans="1:3" x14ac:dyDescent="0.2">
      <c r="A69" s="22">
        <f t="shared" si="2"/>
        <v>59</v>
      </c>
      <c r="B69" s="44" t="s">
        <v>162</v>
      </c>
      <c r="C69" s="42">
        <v>1</v>
      </c>
    </row>
    <row r="70" spans="1:3" x14ac:dyDescent="0.2">
      <c r="A70" s="22">
        <f t="shared" si="2"/>
        <v>60</v>
      </c>
      <c r="B70" s="44" t="s">
        <v>163</v>
      </c>
      <c r="C70" s="42">
        <v>1</v>
      </c>
    </row>
    <row r="71" spans="1:3" x14ac:dyDescent="0.2">
      <c r="A71" s="22">
        <f t="shared" si="2"/>
        <v>61</v>
      </c>
      <c r="B71" s="46" t="s">
        <v>164</v>
      </c>
      <c r="C71" s="42">
        <v>1</v>
      </c>
    </row>
    <row r="72" spans="1:3" x14ac:dyDescent="0.2">
      <c r="A72" s="22">
        <f t="shared" si="2"/>
        <v>62</v>
      </c>
      <c r="B72" s="44" t="s">
        <v>165</v>
      </c>
      <c r="C72" s="42">
        <v>1</v>
      </c>
    </row>
    <row r="73" spans="1:3" x14ac:dyDescent="0.2">
      <c r="A73" s="22">
        <f t="shared" si="2"/>
        <v>63</v>
      </c>
      <c r="B73" s="44" t="s">
        <v>166</v>
      </c>
      <c r="C73" s="42">
        <v>1</v>
      </c>
    </row>
    <row r="74" spans="1:3" x14ac:dyDescent="0.2">
      <c r="A74" s="22">
        <f t="shared" si="2"/>
        <v>64</v>
      </c>
      <c r="B74" s="44" t="s">
        <v>167</v>
      </c>
      <c r="C74" s="42">
        <v>1</v>
      </c>
    </row>
    <row r="75" spans="1:3" x14ac:dyDescent="0.2">
      <c r="A75" s="22">
        <f t="shared" si="2"/>
        <v>65</v>
      </c>
      <c r="B75" s="46" t="s">
        <v>168</v>
      </c>
      <c r="C75" s="42">
        <v>1</v>
      </c>
    </row>
    <row r="76" spans="1:3" x14ac:dyDescent="0.2">
      <c r="A76" s="22">
        <f t="shared" si="2"/>
        <v>66</v>
      </c>
      <c r="B76" s="46" t="s">
        <v>169</v>
      </c>
      <c r="C76" s="42">
        <v>1</v>
      </c>
    </row>
    <row r="77" spans="1:3" x14ac:dyDescent="0.2">
      <c r="A77" s="22">
        <f t="shared" si="2"/>
        <v>67</v>
      </c>
      <c r="B77" s="44" t="s">
        <v>170</v>
      </c>
      <c r="C77" s="42">
        <v>1</v>
      </c>
    </row>
    <row r="78" spans="1:3" x14ac:dyDescent="0.2">
      <c r="A78" s="22">
        <f t="shared" si="2"/>
        <v>68</v>
      </c>
      <c r="B78" s="46" t="s">
        <v>171</v>
      </c>
      <c r="C78" s="42">
        <v>1</v>
      </c>
    </row>
    <row r="79" spans="1:3" x14ac:dyDescent="0.2">
      <c r="A79" s="22">
        <f t="shared" si="2"/>
        <v>69</v>
      </c>
      <c r="B79" s="46" t="s">
        <v>172</v>
      </c>
      <c r="C79" s="42">
        <v>1</v>
      </c>
    </row>
    <row r="80" spans="1:3" x14ac:dyDescent="0.2">
      <c r="A80" s="22">
        <f t="shared" si="2"/>
        <v>70</v>
      </c>
      <c r="B80" s="46" t="s">
        <v>173</v>
      </c>
      <c r="C80" s="42">
        <v>1</v>
      </c>
    </row>
    <row r="81" spans="1:3" x14ac:dyDescent="0.2">
      <c r="A81" s="22">
        <f t="shared" si="2"/>
        <v>71</v>
      </c>
      <c r="B81" s="46" t="s">
        <v>174</v>
      </c>
      <c r="C81" s="42">
        <v>1</v>
      </c>
    </row>
    <row r="82" spans="1:3" x14ac:dyDescent="0.2">
      <c r="A82" s="22">
        <f t="shared" si="2"/>
        <v>72</v>
      </c>
      <c r="B82" s="46" t="s">
        <v>175</v>
      </c>
      <c r="C82" s="42">
        <v>1</v>
      </c>
    </row>
    <row r="83" spans="1:3" x14ac:dyDescent="0.2">
      <c r="A83" s="22">
        <f t="shared" si="2"/>
        <v>73</v>
      </c>
      <c r="B83" s="46" t="s">
        <v>176</v>
      </c>
      <c r="C83" s="42">
        <v>1</v>
      </c>
    </row>
    <row r="84" spans="1:3" x14ac:dyDescent="0.2">
      <c r="A84" s="22">
        <f t="shared" si="2"/>
        <v>74</v>
      </c>
      <c r="B84" s="44" t="s">
        <v>177</v>
      </c>
      <c r="C84" s="42">
        <v>1</v>
      </c>
    </row>
    <row r="85" spans="1:3" x14ac:dyDescent="0.2">
      <c r="A85" s="22">
        <f t="shared" si="2"/>
        <v>75</v>
      </c>
      <c r="B85" s="46" t="s">
        <v>178</v>
      </c>
      <c r="C85" s="42">
        <v>1</v>
      </c>
    </row>
    <row r="86" spans="1:3" x14ac:dyDescent="0.2">
      <c r="A86" s="22">
        <f t="shared" si="2"/>
        <v>76</v>
      </c>
      <c r="B86" s="46" t="s">
        <v>179</v>
      </c>
      <c r="C86" s="42">
        <v>1</v>
      </c>
    </row>
    <row r="87" spans="1:3" x14ac:dyDescent="0.2">
      <c r="A87" s="22">
        <f t="shared" si="2"/>
        <v>77</v>
      </c>
      <c r="B87" s="46" t="s">
        <v>180</v>
      </c>
      <c r="C87" s="42">
        <v>1</v>
      </c>
    </row>
    <row r="88" spans="1:3" x14ac:dyDescent="0.2">
      <c r="A88" s="22">
        <f t="shared" si="2"/>
        <v>78</v>
      </c>
      <c r="B88" s="46" t="s">
        <v>298</v>
      </c>
      <c r="C88" s="42">
        <v>1</v>
      </c>
    </row>
    <row r="89" spans="1:3" x14ac:dyDescent="0.2">
      <c r="A89" s="86" t="s">
        <v>181</v>
      </c>
      <c r="B89" s="86"/>
      <c r="C89" s="86"/>
    </row>
    <row r="90" spans="1:3" x14ac:dyDescent="0.2">
      <c r="A90" s="22">
        <f>+A88+1</f>
        <v>79</v>
      </c>
      <c r="B90" s="43" t="s">
        <v>182</v>
      </c>
      <c r="C90" s="42">
        <v>5</v>
      </c>
    </row>
    <row r="91" spans="1:3" x14ac:dyDescent="0.2">
      <c r="A91" s="22">
        <f>+A90+1</f>
        <v>80</v>
      </c>
      <c r="B91" s="27" t="s">
        <v>183</v>
      </c>
      <c r="C91" s="42">
        <v>5</v>
      </c>
    </row>
    <row r="92" spans="1:3" x14ac:dyDescent="0.2">
      <c r="A92" s="22">
        <f>+A91+1</f>
        <v>81</v>
      </c>
      <c r="B92" s="27" t="s">
        <v>184</v>
      </c>
      <c r="C92" s="42">
        <v>2</v>
      </c>
    </row>
  </sheetData>
  <mergeCells count="6">
    <mergeCell ref="A1:C2"/>
    <mergeCell ref="A89:C89"/>
    <mergeCell ref="A4:C4"/>
    <mergeCell ref="A8:C8"/>
    <mergeCell ref="A35:C35"/>
    <mergeCell ref="A46:C46"/>
  </mergeCells>
  <pageMargins left="0.39370078740157483" right="0.19685039370078741" top="0.39370078740157483" bottom="0.39370078740157483" header="0.19685039370078741" footer="0.19685039370078741"/>
  <pageSetup paperSize="9" fitToHeight="10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Սարք </vt:lpstr>
      <vt:lpstr>Оборудование</vt:lpstr>
      <vt:lpstr>Նյութեր</vt:lpstr>
      <vt:lpstr>Материалы</vt:lpstr>
      <vt:lpstr>Материалы!Print_Area</vt:lpstr>
      <vt:lpstr>Оборудование!Print_Area</vt:lpstr>
      <vt:lpstr>Նյութեր!Print_Area</vt:lpstr>
      <vt:lpstr>'Սարք '!Print_Area</vt:lpstr>
      <vt:lpstr>Материалы!Print_Titles</vt:lpstr>
      <vt:lpstr>Оборудование!Print_Titles</vt:lpstr>
      <vt:lpstr>Նյութեր!Print_Titles</vt:lpstr>
      <vt:lpstr>'Սարք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Shatveryan</dc:creator>
  <cp:lastModifiedBy>Gayane Hakobyan</cp:lastModifiedBy>
  <cp:lastPrinted>2022-10-12T13:39:55Z</cp:lastPrinted>
  <dcterms:created xsi:type="dcterms:W3CDTF">2022-08-18T14:00:55Z</dcterms:created>
  <dcterms:modified xsi:type="dcterms:W3CDTF">2025-09-08T11:28:44Z</dcterms:modified>
</cp:coreProperties>
</file>